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미추홀구청(인천)" sheetId="7" r:id="rId2"/>
  </sheets>
  <definedNames>
    <definedName name="_xlnm._FilterDatabase" localSheetId="1" hidden="1">'세부 체크리스트_미추홀구청(인천)'!$A$6:$Q$6</definedName>
    <definedName name="_xlnm._FilterDatabase" localSheetId="0" hidden="1">체크리스트!$A$7:$J$7</definedName>
    <definedName name="_xlnm.Print_Area" localSheetId="1">'세부 체크리스트_미추홀구청(인천)'!$A$1:$Q$141</definedName>
    <definedName name="_xlnm.Print_Area" localSheetId="0">체크리스트!$A$1:$J$49</definedName>
    <definedName name="_xlnm.Print_Titles" localSheetId="1">'세부 체크리스트_미추홀구청(인천)'!$1:$6</definedName>
  </definedNames>
  <calcPr calcId="145621"/>
</workbook>
</file>

<file path=xl/calcChain.xml><?xml version="1.0" encoding="utf-8"?>
<calcChain xmlns="http://schemas.openxmlformats.org/spreadsheetml/2006/main">
  <c r="R67" i="7" l="1"/>
  <c r="S67" i="7"/>
  <c r="T67" i="7"/>
  <c r="U67" i="7"/>
  <c r="R68" i="7"/>
  <c r="S68" i="7"/>
  <c r="T68" i="7"/>
  <c r="U68" i="7"/>
  <c r="R71" i="7"/>
  <c r="S71" i="7"/>
  <c r="T71" i="7"/>
  <c r="U71" i="7"/>
  <c r="R34" i="7"/>
  <c r="S34" i="7"/>
  <c r="T34" i="7"/>
  <c r="U34" i="7"/>
  <c r="R35" i="7"/>
  <c r="S35" i="7"/>
  <c r="T35" i="7"/>
  <c r="U35" i="7"/>
  <c r="R47" i="7"/>
  <c r="S47" i="7"/>
  <c r="T47" i="7"/>
  <c r="U47" i="7"/>
  <c r="R48" i="7"/>
  <c r="S48" i="7"/>
  <c r="T48" i="7"/>
  <c r="U48" i="7"/>
  <c r="R54" i="7"/>
  <c r="S54" i="7"/>
  <c r="T54" i="7"/>
  <c r="U54" i="7"/>
  <c r="R55" i="7"/>
  <c r="S55" i="7"/>
  <c r="T55" i="7"/>
  <c r="U55" i="7"/>
  <c r="R62" i="7"/>
  <c r="S62" i="7"/>
  <c r="T62" i="7"/>
  <c r="U62" i="7"/>
  <c r="R63" i="7"/>
  <c r="S63" i="7"/>
  <c r="T63" i="7"/>
  <c r="U63" i="7"/>
  <c r="R72" i="7"/>
  <c r="S72" i="7"/>
  <c r="T72" i="7"/>
  <c r="U72" i="7"/>
  <c r="R73" i="7"/>
  <c r="S73" i="7"/>
  <c r="T73" i="7"/>
  <c r="U73" i="7"/>
  <c r="R74" i="7"/>
  <c r="S74" i="7"/>
  <c r="T74" i="7"/>
  <c r="U74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5" i="7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F140" i="7"/>
  <c r="E140" i="7"/>
  <c r="D140" i="7"/>
  <c r="Q123" i="7"/>
  <c r="P123" i="7"/>
  <c r="O123" i="7"/>
  <c r="N123" i="7"/>
  <c r="M123" i="7"/>
  <c r="L123" i="7"/>
  <c r="K123" i="7"/>
  <c r="I123" i="7"/>
  <c r="H123" i="7"/>
  <c r="G123" i="7"/>
  <c r="F123" i="7"/>
  <c r="E123" i="7"/>
  <c r="D123" i="7"/>
  <c r="U28" i="7"/>
  <c r="T28" i="7"/>
  <c r="S28" i="7"/>
  <c r="R28" i="7"/>
  <c r="U27" i="7"/>
  <c r="T27" i="7"/>
  <c r="S27" i="7"/>
  <c r="R27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23" i="7" l="1"/>
  <c r="M124" i="7" s="1"/>
  <c r="C140" i="7"/>
  <c r="C123" i="7"/>
  <c r="E124" i="7" s="1"/>
  <c r="L124" i="7" l="1"/>
  <c r="K124" i="7"/>
  <c r="E141" i="7"/>
  <c r="D141" i="7"/>
  <c r="F141" i="7"/>
  <c r="F124" i="7"/>
  <c r="D124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<sst xmlns="http://schemas.openxmlformats.org/spreadsheetml/2006/main" count="268" uniqueCount="183">
  <si>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</si>
  <si>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</si>
  <si>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</si>
  <si>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</si>
  <si>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</si>
  <si>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</si>
  <si>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</si>
  <si>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</si>
  <si>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</si>
  <si>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</si>
  <si>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</si>
  <si>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</si>
  <si>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</si>
  <si>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</si>
  <si>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</si>
  <si>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</si>
  <si>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</si>
  <si>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</si>
  <si>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</si>
  <si>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</si>
  <si>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</si>
  <si>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</si>
  <si>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</si>
  <si>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</si>
  <si>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</si>
  <si>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</si>
  <si>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</si>
  <si>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</si>
  <si>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</si>
  <si>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</si>
  <si>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</si>
  <si>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</si>
  <si>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</si>
  <si>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</si>
  <si>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</si>
  <si>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</si>
  <si>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</si>
  <si>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</si>
  <si>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</si>
  <si>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</si>
  <si>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</si>
  <si>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</si>
  <si>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</si>
  <si>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</si>
  <si>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</si>
  <si>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</si>
  <si>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</si>
  <si>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</si>
  <si>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</si>
  <si>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</si>
  <si>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</si>
  <si>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</si>
  <si>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</si>
  <si>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</si>
  <si>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</si>
  <si>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</si>
  <si>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</si>
  <si>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</si>
  <si>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</si>
  <si>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</si>
  <si>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</si>
  <si>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</si>
  <si>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</si>
  <si>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</si>
  <si>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</si>
  <si>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</si>
  <si>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</si>
  <si>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</si>
  <si>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</si>
  <si>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</si>
  <si>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</si>
  <si>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</si>
  <si>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</si>
  <si>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</si>
  <si>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</si>
  <si>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</si>
  <si>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</si>
  <si>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</si>
  <si>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</si>
  <si>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</si>
  <si>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</si>
  <si>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</si>
  <si>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</si>
  <si>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</si>
  <si>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</si>
  <si>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</si>
  <si>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</si>
  <si>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</si>
  <si>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</si>
  <si>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</si>
  <si>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</si>
  <si>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</si>
  <si>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</si>
  <si>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</si>
  <si>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</si>
  <si>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</si>
  <si>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</si>
  <si>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</si>
  <si>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</si>
  <si>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</si>
  <si>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</si>
  <si>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</si>
  <si>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</si>
  <si>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</si>
  <si>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</si>
  <si>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</si>
  <si>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</si>
  <si>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</si>
  <si>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</si>
  <si>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</si>
  <si>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</si>
  <si>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</si>
  <si>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</si>
  <si>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</si>
  <si>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</si>
  <si>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하</t>
  </si>
  <si>
    <t>실내출입문
4층</t>
    <phoneticPr fontId="1" type="noConversion"/>
  </si>
  <si>
    <t>화장실
4층</t>
  </si>
  <si>
    <t>계단
3층</t>
  </si>
  <si>
    <t>계단
4층</t>
  </si>
  <si>
    <t>4층</t>
  </si>
  <si>
    <t>5층</t>
  </si>
  <si>
    <t>화장실
1층</t>
    <phoneticPr fontId="1" type="noConversion"/>
  </si>
  <si>
    <t>화장실
2층</t>
    <phoneticPr fontId="1" type="noConversion"/>
  </si>
  <si>
    <t>화장실
3층</t>
  </si>
  <si>
    <t>상설감사장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</si>
  <si>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</si>
  <si>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</si>
  <si>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</si>
  <si>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</si>
  <si>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</si>
  <si>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</si>
  <si>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</si>
  <si>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</si>
  <si>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실내출입문
2층</t>
    <phoneticPr fontId="1" type="noConversion"/>
  </si>
  <si>
    <t>실내출입문
3층</t>
    <phoneticPr fontId="1" type="noConversion"/>
  </si>
  <si>
    <t>총무과</t>
    <phoneticPr fontId="1" type="noConversion"/>
  </si>
  <si>
    <t>엘리베이터</t>
    <phoneticPr fontId="1" type="noConversion"/>
  </si>
  <si>
    <t>소회의실</t>
    <phoneticPr fontId="1" type="noConversion"/>
  </si>
  <si>
    <t>자원순환과</t>
    <phoneticPr fontId="1" type="noConversion"/>
  </si>
  <si>
    <t>도시계획과</t>
    <phoneticPr fontId="1" type="noConversion"/>
  </si>
  <si>
    <t>정보관리팀</t>
    <phoneticPr fontId="1" type="noConversion"/>
  </si>
  <si>
    <t>구청장실</t>
    <phoneticPr fontId="1" type="noConversion"/>
  </si>
  <si>
    <t>복지환경국장실</t>
    <phoneticPr fontId="1" type="noConversion"/>
  </si>
  <si>
    <t>부구청장실</t>
    <phoneticPr fontId="1" type="noConversion"/>
  </si>
  <si>
    <t>재무과</t>
    <phoneticPr fontId="1" type="noConversion"/>
  </si>
  <si>
    <t>건설과</t>
    <phoneticPr fontId="1" type="noConversion"/>
  </si>
  <si>
    <t>도시정비과</t>
    <phoneticPr fontId="1" type="noConversion"/>
  </si>
  <si>
    <t>층수                            1 - 5F</t>
    <phoneticPr fontId="1" type="noConversion"/>
  </si>
  <si>
    <t>대상시설                      미추홀구청(인천)</t>
    <phoneticPr fontId="1" type="noConversion"/>
  </si>
  <si>
    <t>점검일                         21.09.23</t>
    <phoneticPr fontId="1" type="noConversion"/>
  </si>
  <si>
    <t>환경보전과</t>
    <phoneticPr fontId="1" type="noConversion"/>
  </si>
  <si>
    <t>도시재생과</t>
    <phoneticPr fontId="1" type="noConversion"/>
  </si>
  <si>
    <t>소통화합실</t>
    <phoneticPr fontId="1" type="noConversion"/>
  </si>
  <si>
    <t>미래전략실</t>
    <phoneticPr fontId="1" type="noConversion"/>
  </si>
  <si>
    <t>중회의실</t>
    <phoneticPr fontId="1" type="noConversion"/>
  </si>
  <si>
    <t>도시재생국장실</t>
    <phoneticPr fontId="1" type="noConversion"/>
  </si>
  <si>
    <t>건설교통국장실</t>
    <phoneticPr fontId="1" type="noConversion"/>
  </si>
  <si>
    <t>문화경제국장실</t>
    <phoneticPr fontId="1" type="noConversion"/>
  </si>
  <si>
    <t>자치안전행정국장실</t>
    <phoneticPr fontId="1" type="noConversion"/>
  </si>
  <si>
    <t>건축과</t>
    <phoneticPr fontId="1" type="noConversion"/>
  </si>
  <si>
    <t>주택관리과</t>
    <phoneticPr fontId="1" type="noConversion"/>
  </si>
  <si>
    <t>문화예술과</t>
    <phoneticPr fontId="1" type="noConversion"/>
  </si>
  <si>
    <t>경제지원과</t>
    <phoneticPr fontId="1" type="noConversion"/>
  </si>
  <si>
    <t>기획예산실</t>
    <phoneticPr fontId="1" type="noConversion"/>
  </si>
  <si>
    <t>위생과</t>
    <phoneticPr fontId="1" type="noConversion"/>
  </si>
  <si>
    <t>기자실</t>
    <phoneticPr fontId="1" type="noConversion"/>
  </si>
  <si>
    <t>영상실</t>
    <phoneticPr fontId="1" type="noConversion"/>
  </si>
  <si>
    <t>미디어홍보실</t>
    <phoneticPr fontId="1" type="noConversion"/>
  </si>
  <si>
    <t>구민감사옴부즈만</t>
    <phoneticPr fontId="1" type="noConversion"/>
  </si>
  <si>
    <t>공공시설팀</t>
    <phoneticPr fontId="1" type="noConversion"/>
  </si>
  <si>
    <t>예산작업실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</si>
  <si>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</si>
  <si>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</si>
  <si>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</si>
  <si>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</si>
  <si>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상</t>
    <phoneticPr fontId="1" type="noConversion"/>
  </si>
  <si>
    <t>하</t>
    <phoneticPr fontId="1" type="noConversion"/>
  </si>
  <si>
    <t>여성보건실</t>
    <phoneticPr fontId="1" type="noConversion"/>
  </si>
  <si>
    <t>소통화합상담실</t>
    <phoneticPr fontId="1" type="noConversion"/>
  </si>
  <si>
    <t>정보화교육장</t>
    <phoneticPr fontId="1" type="noConversion"/>
  </si>
  <si>
    <t>화장실
5층
** 없음</t>
    <phoneticPr fontId="1" type="noConversion"/>
  </si>
  <si>
    <t>엘리베이터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</si>
</sst>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F45" sqref="F45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51" t="s">
        <v>56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2" ht="3.75" customHeight="1" thickBot="1" x14ac:dyDescent="0.45">
      <c r="A2" s="268"/>
      <c r="B2" s="268"/>
      <c r="C2" s="268"/>
      <c r="D2" s="268"/>
      <c r="E2" s="268"/>
      <c r="F2" s="268"/>
      <c r="G2" s="268"/>
      <c r="H2" s="268"/>
      <c r="I2" s="268"/>
      <c r="J2" s="268"/>
    </row>
    <row r="3" spans="1:12" ht="19.899999999999999" customHeight="1" x14ac:dyDescent="0.3">
      <c r="A3" s="269" t="s">
        <v>149</v>
      </c>
      <c r="B3" s="270"/>
      <c r="C3" s="271"/>
      <c r="D3" s="275" t="s">
        <v>77</v>
      </c>
      <c r="E3" s="270"/>
      <c r="F3" s="270"/>
      <c r="G3" s="270"/>
      <c r="H3" s="270"/>
      <c r="I3" s="270"/>
      <c r="J3" s="276"/>
    </row>
    <row r="4" spans="1:12" ht="19.899999999999999" customHeight="1" x14ac:dyDescent="0.3">
      <c r="A4" s="272" t="s">
        <v>148</v>
      </c>
      <c r="B4" s="273"/>
      <c r="C4" s="274"/>
      <c r="D4" s="277" t="s">
        <v>78</v>
      </c>
      <c r="E4" s="277"/>
      <c r="F4" s="277"/>
      <c r="G4" s="277"/>
      <c r="H4" s="277"/>
      <c r="I4" s="277"/>
      <c r="J4" s="278"/>
    </row>
    <row r="5" spans="1:12" ht="19.899999999999999" customHeight="1" thickBot="1" x14ac:dyDescent="0.35">
      <c r="A5" s="291" t="s">
        <v>150</v>
      </c>
      <c r="B5" s="292"/>
      <c r="C5" s="292"/>
      <c r="D5" s="54" t="s">
        <v>79</v>
      </c>
      <c r="E5" s="55"/>
      <c r="F5" s="55"/>
      <c r="G5" s="55"/>
      <c r="H5" s="55" t="s">
        <v>126</v>
      </c>
      <c r="I5" s="293" t="s">
        <v>80</v>
      </c>
      <c r="J5" s="294"/>
    </row>
    <row r="6" spans="1:12" ht="19.899999999999999" customHeight="1" x14ac:dyDescent="0.3">
      <c r="A6" s="260" t="s">
        <v>11</v>
      </c>
      <c r="B6" s="261"/>
      <c r="C6" s="261"/>
      <c r="D6" s="261" t="s">
        <v>41</v>
      </c>
      <c r="E6" s="261"/>
      <c r="F6" s="261" t="s">
        <v>36</v>
      </c>
      <c r="G6" s="261"/>
      <c r="H6" s="264" t="s">
        <v>35</v>
      </c>
      <c r="I6" s="301" t="s">
        <v>61</v>
      </c>
      <c r="J6" s="266" t="s">
        <v>18</v>
      </c>
      <c r="K6" s="299" t="s">
        <v>37</v>
      </c>
    </row>
    <row r="7" spans="1:12" ht="19.899999999999999" customHeight="1" thickBot="1" x14ac:dyDescent="0.35">
      <c r="A7" s="262"/>
      <c r="B7" s="263"/>
      <c r="C7" s="263"/>
      <c r="D7" s="76" t="s">
        <v>39</v>
      </c>
      <c r="E7" s="76" t="s">
        <v>40</v>
      </c>
      <c r="F7" s="76" t="s">
        <v>16</v>
      </c>
      <c r="G7" s="76" t="s">
        <v>17</v>
      </c>
      <c r="H7" s="265"/>
      <c r="I7" s="302"/>
      <c r="J7" s="267"/>
      <c r="K7" s="299"/>
      <c r="L7" s="174" t="s">
        <v>102</v>
      </c>
    </row>
    <row r="8" spans="1:12" ht="19.899999999999999" customHeight="1" x14ac:dyDescent="0.3">
      <c r="A8" s="256" t="s">
        <v>12</v>
      </c>
      <c r="B8" s="254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74" t="str">
        <f>IF(SUM(F8:I8)=0,"미점검",IF(SUM(F8:I8)=1,"ok",IF(SUM(F8:I8)&gt;1,"오류")))</f>
        <v>ok</v>
      </c>
    </row>
    <row r="9" spans="1:12" ht="19.899999999999999" customHeight="1" x14ac:dyDescent="0.3">
      <c r="A9" s="257"/>
      <c r="B9" s="255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4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57"/>
      <c r="B10" s="253" t="s">
        <v>13</v>
      </c>
      <c r="C10" s="253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74" t="str">
        <f t="shared" si="1"/>
        <v>ok</v>
      </c>
    </row>
    <row r="11" spans="1:12" ht="19.899999999999999" customHeight="1" x14ac:dyDescent="0.3">
      <c r="A11" s="257"/>
      <c r="B11" s="255" t="s">
        <v>50</v>
      </c>
      <c r="C11" s="59" t="s">
        <v>20</v>
      </c>
      <c r="D11" s="59"/>
      <c r="E11" s="59">
        <v>1</v>
      </c>
      <c r="F11" s="59"/>
      <c r="G11" s="59"/>
      <c r="H11" s="59">
        <v>1</v>
      </c>
      <c r="I11" s="60"/>
      <c r="J11" s="61"/>
      <c r="K11" s="3" t="str">
        <f t="shared" si="0"/>
        <v>2</v>
      </c>
      <c r="L11" s="174" t="str">
        <f t="shared" si="1"/>
        <v>ok</v>
      </c>
    </row>
    <row r="12" spans="1:12" ht="19.899999999999999" customHeight="1" x14ac:dyDescent="0.3">
      <c r="A12" s="257"/>
      <c r="B12" s="255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4" t="str">
        <f t="shared" si="1"/>
        <v>ok</v>
      </c>
    </row>
    <row r="13" spans="1:12" ht="19.899999999999999" customHeight="1" x14ac:dyDescent="0.3">
      <c r="A13" s="257"/>
      <c r="B13" s="255"/>
      <c r="C13" s="59" t="s">
        <v>57</v>
      </c>
      <c r="D13" s="59"/>
      <c r="E13" s="59">
        <v>1</v>
      </c>
      <c r="F13" s="59"/>
      <c r="G13" s="59"/>
      <c r="H13" s="59">
        <v>1</v>
      </c>
      <c r="I13" s="60"/>
      <c r="J13" s="61"/>
      <c r="K13" s="3" t="str">
        <f t="shared" si="0"/>
        <v>2</v>
      </c>
      <c r="L13" s="174" t="str">
        <f t="shared" si="1"/>
        <v>ok</v>
      </c>
    </row>
    <row r="14" spans="1:12" ht="19.899999999999999" customHeight="1" thickBot="1" x14ac:dyDescent="0.35">
      <c r="A14" s="258"/>
      <c r="B14" s="259" t="s">
        <v>19</v>
      </c>
      <c r="C14" s="259"/>
      <c r="D14" s="66"/>
      <c r="E14" s="66">
        <v>1</v>
      </c>
      <c r="F14" s="66"/>
      <c r="G14" s="66"/>
      <c r="H14" s="66">
        <v>1</v>
      </c>
      <c r="I14" s="67"/>
      <c r="J14" s="68"/>
      <c r="K14" s="3" t="str">
        <f t="shared" si="0"/>
        <v>2</v>
      </c>
      <c r="L14" s="174" t="str">
        <f t="shared" si="1"/>
        <v>ok</v>
      </c>
    </row>
    <row r="15" spans="1:12" ht="19.899999999999999" customHeight="1" x14ac:dyDescent="0.3">
      <c r="A15" s="256" t="s">
        <v>81</v>
      </c>
      <c r="B15" s="254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74" t="str">
        <f t="shared" si="1"/>
        <v>ok</v>
      </c>
    </row>
    <row r="16" spans="1:12" ht="19.899999999999999" customHeight="1" x14ac:dyDescent="0.3">
      <c r="A16" s="257"/>
      <c r="B16" s="255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4" t="str">
        <f t="shared" si="1"/>
        <v>ok</v>
      </c>
    </row>
    <row r="17" spans="1:12" ht="19.899999999999999" customHeight="1" x14ac:dyDescent="0.3">
      <c r="A17" s="257"/>
      <c r="B17" s="253" t="s">
        <v>21</v>
      </c>
      <c r="C17" s="253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4" t="str">
        <f t="shared" si="1"/>
        <v>ok</v>
      </c>
    </row>
    <row r="18" spans="1:12" ht="19.899999999999999" customHeight="1" x14ac:dyDescent="0.3">
      <c r="A18" s="257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4" t="str">
        <f t="shared" si="1"/>
        <v>ok</v>
      </c>
    </row>
    <row r="19" spans="1:12" ht="19.899999999999999" customHeight="1" x14ac:dyDescent="0.3">
      <c r="A19" s="257"/>
      <c r="B19" s="253" t="s">
        <v>22</v>
      </c>
      <c r="C19" s="253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4" t="str">
        <f t="shared" si="1"/>
        <v>ok</v>
      </c>
    </row>
    <row r="20" spans="1:12" ht="19.899999999999999" customHeight="1" x14ac:dyDescent="0.3">
      <c r="A20" s="257"/>
      <c r="B20" s="290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4" t="str">
        <f t="shared" si="1"/>
        <v>ok</v>
      </c>
    </row>
    <row r="21" spans="1:12" ht="19.899999999999999" customHeight="1" x14ac:dyDescent="0.3">
      <c r="A21" s="257"/>
      <c r="B21" s="288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4" t="str">
        <f t="shared" si="1"/>
        <v>ok</v>
      </c>
    </row>
    <row r="22" spans="1:12" ht="19.899999999999999" customHeight="1" x14ac:dyDescent="0.3">
      <c r="A22" s="257"/>
      <c r="B22" s="288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4" t="str">
        <f t="shared" si="1"/>
        <v>ok</v>
      </c>
    </row>
    <row r="23" spans="1:12" ht="19.899999999999999" customHeight="1" x14ac:dyDescent="0.3">
      <c r="A23" s="257"/>
      <c r="B23" s="253" t="s">
        <v>24</v>
      </c>
      <c r="C23" s="253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4" t="str">
        <f t="shared" si="1"/>
        <v>ok</v>
      </c>
    </row>
    <row r="24" spans="1:12" ht="19.899999999999999" customHeight="1" x14ac:dyDescent="0.3">
      <c r="A24" s="257"/>
      <c r="B24" s="290" t="s">
        <v>25</v>
      </c>
      <c r="C24" s="59" t="s">
        <v>47</v>
      </c>
      <c r="D24" s="59"/>
      <c r="E24" s="59">
        <v>1</v>
      </c>
      <c r="F24" s="59"/>
      <c r="G24" s="59">
        <v>1</v>
      </c>
      <c r="H24" s="59"/>
      <c r="I24" s="60"/>
      <c r="J24" s="61"/>
      <c r="K24" s="3" t="str">
        <f t="shared" si="0"/>
        <v>1</v>
      </c>
      <c r="L24" s="174" t="str">
        <f t="shared" si="1"/>
        <v>ok</v>
      </c>
    </row>
    <row r="25" spans="1:12" ht="33" x14ac:dyDescent="0.3">
      <c r="A25" s="257"/>
      <c r="B25" s="288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4" t="str">
        <f t="shared" si="1"/>
        <v>ok</v>
      </c>
    </row>
    <row r="26" spans="1:12" ht="19.899999999999999" customHeight="1" x14ac:dyDescent="0.3">
      <c r="A26" s="257"/>
      <c r="B26" s="288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74" t="str">
        <f t="shared" si="1"/>
        <v>ok</v>
      </c>
    </row>
    <row r="27" spans="1:12" ht="49.5" x14ac:dyDescent="0.3">
      <c r="A27" s="257"/>
      <c r="B27" s="288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4" t="str">
        <f t="shared" si="1"/>
        <v>ok</v>
      </c>
    </row>
    <row r="28" spans="1:12" ht="19.899999999999999" customHeight="1" x14ac:dyDescent="0.3">
      <c r="A28" s="257"/>
      <c r="B28" s="288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4" t="str">
        <f t="shared" si="1"/>
        <v>ok</v>
      </c>
    </row>
    <row r="29" spans="1:12" ht="19.899999999999999" customHeight="1" x14ac:dyDescent="0.3">
      <c r="A29" s="257"/>
      <c r="B29" s="289"/>
      <c r="C29" s="77" t="s">
        <v>93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74" t="str">
        <f t="shared" si="1"/>
        <v>ok</v>
      </c>
    </row>
    <row r="30" spans="1:12" ht="19.899999999999999" customHeight="1" x14ac:dyDescent="0.3">
      <c r="A30" s="257"/>
      <c r="B30" s="253" t="s">
        <v>25</v>
      </c>
      <c r="C30" s="253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4" t="str">
        <f t="shared" si="1"/>
        <v>ok</v>
      </c>
    </row>
    <row r="31" spans="1:12" ht="19.899999999999999" customHeight="1" x14ac:dyDescent="0.3">
      <c r="A31" s="257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4" t="str">
        <f t="shared" si="1"/>
        <v>ok</v>
      </c>
    </row>
    <row r="32" spans="1:12" ht="19.899999999999999" customHeight="1" x14ac:dyDescent="0.3">
      <c r="A32" s="257"/>
      <c r="B32" s="253" t="s">
        <v>26</v>
      </c>
      <c r="C32" s="253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4" t="str">
        <f t="shared" si="1"/>
        <v>ok</v>
      </c>
    </row>
    <row r="33" spans="1:12" ht="19.899999999999999" customHeight="1" x14ac:dyDescent="0.3">
      <c r="A33" s="257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4" t="str">
        <f t="shared" si="1"/>
        <v>ok</v>
      </c>
    </row>
    <row r="34" spans="1:12" ht="19.899999999999999" customHeight="1" thickBot="1" x14ac:dyDescent="0.35">
      <c r="A34" s="258"/>
      <c r="B34" s="259" t="s">
        <v>27</v>
      </c>
      <c r="C34" s="259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4" t="str">
        <f t="shared" si="1"/>
        <v>ok</v>
      </c>
    </row>
    <row r="35" spans="1:12" ht="19.899999999999999" customHeight="1" x14ac:dyDescent="0.3">
      <c r="A35" s="256" t="s">
        <v>28</v>
      </c>
      <c r="B35" s="287" t="s">
        <v>29</v>
      </c>
      <c r="C35" s="69" t="s">
        <v>69</v>
      </c>
      <c r="D35" s="69"/>
      <c r="E35" s="69">
        <v>1</v>
      </c>
      <c r="F35" s="69"/>
      <c r="G35" s="69"/>
      <c r="H35" s="69">
        <v>1</v>
      </c>
      <c r="I35" s="70"/>
      <c r="J35" s="71"/>
      <c r="K35" s="3" t="str">
        <f t="shared" si="0"/>
        <v>2</v>
      </c>
      <c r="L35" s="174" t="str">
        <f t="shared" si="1"/>
        <v>ok</v>
      </c>
    </row>
    <row r="36" spans="1:12" ht="19.899999999999999" customHeight="1" x14ac:dyDescent="0.3">
      <c r="A36" s="257"/>
      <c r="B36" s="288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74" t="str">
        <f t="shared" si="1"/>
        <v>ok</v>
      </c>
    </row>
    <row r="37" spans="1:12" ht="19.899999999999999" customHeight="1" x14ac:dyDescent="0.3">
      <c r="A37" s="300"/>
      <c r="B37" s="289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4" t="str">
        <f t="shared" si="1"/>
        <v>ok</v>
      </c>
    </row>
    <row r="38" spans="1:12" ht="19.899999999999999" customHeight="1" thickBot="1" x14ac:dyDescent="0.35">
      <c r="A38" s="258"/>
      <c r="B38" s="259" t="s">
        <v>29</v>
      </c>
      <c r="C38" s="259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4" t="str">
        <f t="shared" si="1"/>
        <v>ok</v>
      </c>
    </row>
    <row r="39" spans="1:12" ht="19.899999999999999" customHeight="1" x14ac:dyDescent="0.3">
      <c r="A39" s="295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/>
      <c r="H39" s="69">
        <v>1</v>
      </c>
      <c r="I39" s="70"/>
      <c r="J39" s="71"/>
      <c r="K39" s="3" t="str">
        <f t="shared" si="0"/>
        <v>2</v>
      </c>
      <c r="L39" s="174" t="str">
        <f t="shared" si="1"/>
        <v>ok</v>
      </c>
    </row>
    <row r="40" spans="1:12" ht="19.899999999999999" customHeight="1" x14ac:dyDescent="0.3">
      <c r="A40" s="296"/>
      <c r="B40" s="253" t="s">
        <v>31</v>
      </c>
      <c r="C40" s="253"/>
      <c r="D40" s="62"/>
      <c r="E40" s="62">
        <v>1</v>
      </c>
      <c r="F40" s="62"/>
      <c r="G40" s="62"/>
      <c r="H40" s="62">
        <v>1</v>
      </c>
      <c r="I40" s="63"/>
      <c r="J40" s="64"/>
      <c r="K40" s="3" t="str">
        <f t="shared" si="0"/>
        <v>2</v>
      </c>
      <c r="L40" s="174" t="str">
        <f t="shared" si="1"/>
        <v>ok</v>
      </c>
    </row>
    <row r="41" spans="1:12" ht="19.899999999999999" customHeight="1" x14ac:dyDescent="0.3">
      <c r="A41" s="296"/>
      <c r="B41" s="283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74" t="str">
        <f t="shared" si="1"/>
        <v>ok</v>
      </c>
    </row>
    <row r="42" spans="1:12" ht="19.899999999999999" customHeight="1" x14ac:dyDescent="0.3">
      <c r="A42" s="296"/>
      <c r="B42" s="283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74" t="str">
        <f t="shared" si="1"/>
        <v>ok</v>
      </c>
    </row>
    <row r="43" spans="1:12" ht="19.899999999999999" customHeight="1" thickBot="1" x14ac:dyDescent="0.35">
      <c r="A43" s="296"/>
      <c r="B43" s="259" t="s">
        <v>34</v>
      </c>
      <c r="C43" s="259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74" t="str">
        <f t="shared" si="1"/>
        <v>ok</v>
      </c>
    </row>
    <row r="44" spans="1:12" ht="16.899999999999999" customHeight="1" x14ac:dyDescent="0.3">
      <c r="A44" s="296"/>
      <c r="B44" s="303" t="s">
        <v>89</v>
      </c>
      <c r="C44" s="304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4" t="str">
        <f t="shared" si="1"/>
        <v>ok</v>
      </c>
    </row>
    <row r="45" spans="1:12" ht="16.899999999999999" customHeight="1" thickBot="1" x14ac:dyDescent="0.35">
      <c r="A45" s="297"/>
      <c r="B45" s="286" t="s">
        <v>90</v>
      </c>
      <c r="C45" s="286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4" t="str">
        <f t="shared" si="1"/>
        <v>ok</v>
      </c>
    </row>
    <row r="46" spans="1:12" ht="19.899999999999999" customHeight="1" x14ac:dyDescent="0.3">
      <c r="A46" s="256" t="s">
        <v>32</v>
      </c>
      <c r="B46" s="282" t="s">
        <v>74</v>
      </c>
      <c r="C46" s="282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4" t="str">
        <f t="shared" si="1"/>
        <v>ok</v>
      </c>
    </row>
    <row r="47" spans="1:12" ht="19.899999999999999" customHeight="1" x14ac:dyDescent="0.3">
      <c r="A47" s="298"/>
      <c r="B47" s="284" t="s">
        <v>75</v>
      </c>
      <c r="C47" s="285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4" t="str">
        <f t="shared" si="1"/>
        <v>ok</v>
      </c>
    </row>
    <row r="48" spans="1:12" ht="19.899999999999999" customHeight="1" thickBot="1" x14ac:dyDescent="0.35">
      <c r="A48" s="258"/>
      <c r="B48" s="259" t="s">
        <v>42</v>
      </c>
      <c r="C48" s="259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4" t="str">
        <f t="shared" si="1"/>
        <v>ok</v>
      </c>
    </row>
    <row r="49" spans="1:11" ht="66.75" customHeight="1" thickBot="1" x14ac:dyDescent="0.35">
      <c r="A49" s="74" t="s">
        <v>33</v>
      </c>
      <c r="B49" s="279"/>
      <c r="C49" s="279"/>
      <c r="D49" s="279"/>
      <c r="E49" s="279"/>
      <c r="F49" s="279"/>
      <c r="G49" s="279"/>
      <c r="H49" s="279"/>
      <c r="I49" s="280"/>
      <c r="J49" s="281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1"/>
  <sheetViews>
    <sheetView view="pageBreakPreview" zoomScaleNormal="100" zoomScaleSheetLayoutView="100" workbookViewId="0">
      <pane ySplit="6" topLeftCell="A115" activePane="bottomLeft" state="frozen"/>
      <selection pane="bottomLeft" activeCell="E129" sqref="E129:F130"/>
    </sheetView>
  </sheetViews>
  <sheetFormatPr defaultColWidth="9" defaultRowHeight="11.25" x14ac:dyDescent="0.3"/>
  <cols>
    <col min="1" max="1" width="4.25" style="174" customWidth="1"/>
    <col min="2" max="2" width="10.75" style="174" customWidth="1"/>
    <col min="3" max="3" width="11.25" style="209" customWidth="1"/>
    <col min="4" max="6" width="4.75" style="174" customWidth="1"/>
    <col min="7" max="9" width="5.25" style="174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85" t="s">
        <v>43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190"/>
    </row>
    <row r="2" spans="1:24" ht="12" x14ac:dyDescent="0.3">
      <c r="A2" s="100"/>
      <c r="B2" s="100"/>
      <c r="C2" s="193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86">
        <v>44462</v>
      </c>
      <c r="Q2" s="386"/>
      <c r="R2" s="106"/>
    </row>
    <row r="3" spans="1:24" ht="12.75" thickBot="1" x14ac:dyDescent="0.35">
      <c r="A3" s="107"/>
      <c r="B3" s="107"/>
      <c r="C3" s="194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87" t="s">
        <v>126</v>
      </c>
      <c r="Q3" s="387"/>
      <c r="R3" s="109"/>
    </row>
    <row r="4" spans="1:24" s="174" customFormat="1" ht="12.75" thickBot="1" x14ac:dyDescent="0.35">
      <c r="A4" s="388" t="s">
        <v>0</v>
      </c>
      <c r="B4" s="388" t="s">
        <v>5</v>
      </c>
      <c r="C4" s="391" t="s">
        <v>96</v>
      </c>
      <c r="D4" s="392"/>
      <c r="E4" s="392"/>
      <c r="F4" s="392"/>
      <c r="G4" s="392"/>
      <c r="H4" s="392"/>
      <c r="I4" s="393"/>
      <c r="J4" s="391" t="s">
        <v>6</v>
      </c>
      <c r="K4" s="392"/>
      <c r="L4" s="392"/>
      <c r="M4" s="392"/>
      <c r="N4" s="392"/>
      <c r="O4" s="392"/>
      <c r="P4" s="392"/>
      <c r="Q4" s="393"/>
      <c r="R4" s="376"/>
      <c r="S4" s="376"/>
      <c r="T4" s="376"/>
      <c r="U4" s="376"/>
      <c r="V4" s="376"/>
      <c r="W4" s="376"/>
      <c r="X4" s="376"/>
    </row>
    <row r="5" spans="1:24" s="174" customFormat="1" ht="12" x14ac:dyDescent="0.3">
      <c r="A5" s="389"/>
      <c r="B5" s="389"/>
      <c r="C5" s="377" t="s">
        <v>2</v>
      </c>
      <c r="D5" s="327" t="s">
        <v>1</v>
      </c>
      <c r="E5" s="328" t="s">
        <v>3</v>
      </c>
      <c r="F5" s="329" t="s">
        <v>7</v>
      </c>
      <c r="G5" s="379" t="s">
        <v>8</v>
      </c>
      <c r="H5" s="379"/>
      <c r="I5" s="380"/>
      <c r="J5" s="381" t="s">
        <v>2</v>
      </c>
      <c r="K5" s="330" t="s">
        <v>1</v>
      </c>
      <c r="L5" s="336" t="s">
        <v>3</v>
      </c>
      <c r="M5" s="383" t="s">
        <v>7</v>
      </c>
      <c r="N5" s="394" t="s">
        <v>8</v>
      </c>
      <c r="O5" s="336"/>
      <c r="P5" s="336"/>
      <c r="Q5" s="383"/>
      <c r="R5" s="366" t="s">
        <v>103</v>
      </c>
      <c r="S5" s="366" t="s">
        <v>104</v>
      </c>
      <c r="T5" s="366" t="s">
        <v>105</v>
      </c>
      <c r="U5" s="366" t="s">
        <v>106</v>
      </c>
      <c r="V5" s="372"/>
      <c r="W5" s="372"/>
      <c r="X5" s="372"/>
    </row>
    <row r="6" spans="1:24" s="174" customFormat="1" ht="24.75" thickBot="1" x14ac:dyDescent="0.35">
      <c r="A6" s="390"/>
      <c r="B6" s="390"/>
      <c r="C6" s="378"/>
      <c r="D6" s="339"/>
      <c r="E6" s="341"/>
      <c r="F6" s="342"/>
      <c r="G6" s="110" t="s">
        <v>51</v>
      </c>
      <c r="H6" s="111" t="s">
        <v>52</v>
      </c>
      <c r="I6" s="112" t="s">
        <v>53</v>
      </c>
      <c r="J6" s="382"/>
      <c r="K6" s="331"/>
      <c r="L6" s="337"/>
      <c r="M6" s="384"/>
      <c r="N6" s="110" t="s">
        <v>54</v>
      </c>
      <c r="O6" s="111" t="s">
        <v>55</v>
      </c>
      <c r="P6" s="111" t="s">
        <v>51</v>
      </c>
      <c r="Q6" s="112" t="s">
        <v>53</v>
      </c>
      <c r="R6" s="367"/>
      <c r="S6" s="367"/>
      <c r="T6" s="367"/>
      <c r="U6" s="367"/>
      <c r="V6" s="176"/>
      <c r="W6" s="176"/>
      <c r="X6" s="176"/>
    </row>
    <row r="7" spans="1:24" s="174" customFormat="1" ht="16.149999999999999" customHeight="1" thickBot="1" x14ac:dyDescent="0.35">
      <c r="A7" s="113">
        <v>1</v>
      </c>
      <c r="B7" s="373" t="s">
        <v>76</v>
      </c>
      <c r="C7" s="195"/>
      <c r="D7" s="5"/>
      <c r="E7" s="6"/>
      <c r="F7" s="7"/>
      <c r="G7" s="8"/>
      <c r="H7" s="6"/>
      <c r="I7" s="7"/>
      <c r="J7" s="191" t="s">
        <v>76</v>
      </c>
      <c r="K7" s="9"/>
      <c r="L7" s="10">
        <v>1</v>
      </c>
      <c r="M7" s="11"/>
      <c r="N7" s="181"/>
      <c r="O7" s="10"/>
      <c r="P7" s="10"/>
      <c r="Q7" s="11"/>
      <c r="R7" s="114" t="str">
        <f>IF(SUM(D7:F7)=0,"미점검",IF(SUM(D7:F7)=1,"ok",IF(SUM(D7:F7)&gt;1,"오류")))</f>
        <v>미점검</v>
      </c>
      <c r="S7" s="175" t="str">
        <f>IF(SUM(D7:I7)=0,"미점검",IF(AND(SUM(F7:I7)=0,SUM(D7:E7)=1),"ok",IF(AND(F7=0,SUM(G7:I7)&gt;0),"오류",IF(AND(F7=1,SUM(F7:I7)=1),"오류",IF(SUM(F7:I7)&gt;1,"ok")))))</f>
        <v>미점검</v>
      </c>
      <c r="T7" s="175" t="str">
        <f>IF(SUM(K7:M7)=0,"미점검",IF(SUM(K7:M7)=1,"ok",IF(SUM(K7:M7)&gt;1,"오류")))</f>
        <v>ok</v>
      </c>
      <c r="U7" s="175" t="str">
        <f>IF(SUM(K7:Q7)=0,"미점검",IF(AND(SUM(M7:Q7)=0,SUM(K7:L7)=1),"ok",IF(AND(M7=0,SUM(N7:Q7)&gt;0),"오류",IF(AND(M7=1,SUM(M7:Q7)=1),"오류",IF(SUM(M7:Q7)&gt;1,"ok")))))</f>
        <v>ok</v>
      </c>
      <c r="V7" s="175"/>
      <c r="W7" s="175"/>
      <c r="X7" s="175"/>
    </row>
    <row r="8" spans="1:24" s="174" customFormat="1" ht="16.149999999999999" customHeight="1" thickBot="1" x14ac:dyDescent="0.35">
      <c r="A8" s="113">
        <v>2</v>
      </c>
      <c r="B8" s="374"/>
      <c r="C8" s="196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8" si="0">IF(SUM(D8:F8)=0,"미점검",IF(SUM(D8:F8)=1,"ok",IF(SUM(D8:F8)&gt;1,"오류")))</f>
        <v>미점검</v>
      </c>
      <c r="S8" s="175" t="str">
        <f t="shared" ref="S8:S28" si="1">IF(SUM(D8:I8)=0,"미점검",IF(AND(SUM(F8:I8)=0,SUM(D8:E8)=1),"ok",IF(AND(F8=0,SUM(G8:I8)&gt;0),"오류",IF(AND(F8=1,SUM(F8:I8)=1),"오류",IF(SUM(F8:I8)&gt;1,"ok")))))</f>
        <v>미점검</v>
      </c>
      <c r="T8" s="175" t="str">
        <f t="shared" ref="T8:T28" si="2">IF(SUM(K8:M8)=0,"미점검",IF(SUM(K8:M8)=1,"ok",IF(SUM(K8:M8)&gt;1,"오류")))</f>
        <v>미점검</v>
      </c>
      <c r="U8" s="175" t="str">
        <f t="shared" ref="U8:U28" si="3">IF(SUM(K8:Q8)=0,"미점검",IF(AND(SUM(M8:Q8)=0,SUM(K8:L8)=1),"ok",IF(AND(M8=0,SUM(N8:Q8)&gt;0),"오류",IF(AND(M8=1,SUM(M8:Q8)=1),"오류",IF(SUM(M8:Q8)&gt;1,"ok")))))</f>
        <v>미점검</v>
      </c>
      <c r="V8" s="175"/>
      <c r="W8" s="175"/>
      <c r="X8" s="175"/>
    </row>
    <row r="9" spans="1:24" s="174" customFormat="1" ht="16.149999999999999" customHeight="1" thickBot="1" x14ac:dyDescent="0.35">
      <c r="A9" s="113">
        <v>3</v>
      </c>
      <c r="B9" s="374"/>
      <c r="C9" s="196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5" t="str">
        <f t="shared" si="1"/>
        <v>미점검</v>
      </c>
      <c r="T9" s="175" t="str">
        <f t="shared" si="2"/>
        <v>미점검</v>
      </c>
      <c r="U9" s="175" t="str">
        <f t="shared" si="3"/>
        <v>미점검</v>
      </c>
    </row>
    <row r="10" spans="1:24" s="174" customFormat="1" ht="16.149999999999999" customHeight="1" thickBot="1" x14ac:dyDescent="0.35">
      <c r="A10" s="113">
        <v>4</v>
      </c>
      <c r="B10" s="375"/>
      <c r="C10" s="197"/>
      <c r="D10" s="20"/>
      <c r="E10" s="21"/>
      <c r="F10" s="22"/>
      <c r="G10" s="23"/>
      <c r="H10" s="21"/>
      <c r="I10" s="22"/>
      <c r="J10" s="192"/>
      <c r="K10" s="179"/>
      <c r="L10" s="180"/>
      <c r="M10" s="24"/>
      <c r="N10" s="183"/>
      <c r="O10" s="180"/>
      <c r="P10" s="180"/>
      <c r="Q10" s="24"/>
      <c r="R10" s="114" t="str">
        <f t="shared" si="0"/>
        <v>미점검</v>
      </c>
      <c r="S10" s="175" t="str">
        <f t="shared" si="1"/>
        <v>미점검</v>
      </c>
      <c r="T10" s="175" t="str">
        <f t="shared" si="2"/>
        <v>미점검</v>
      </c>
      <c r="U10" s="175" t="str">
        <f t="shared" si="3"/>
        <v>미점검</v>
      </c>
    </row>
    <row r="11" spans="1:24" s="174" customFormat="1" ht="16.149999999999999" customHeight="1" thickBot="1" x14ac:dyDescent="0.35">
      <c r="A11" s="113">
        <v>5</v>
      </c>
      <c r="B11" s="352" t="s">
        <v>83</v>
      </c>
      <c r="C11" s="198"/>
      <c r="D11" s="44"/>
      <c r="E11" s="45"/>
      <c r="F11" s="46"/>
      <c r="G11" s="47"/>
      <c r="H11" s="45"/>
      <c r="I11" s="46"/>
      <c r="J11" s="115" t="s">
        <v>176</v>
      </c>
      <c r="K11" s="49"/>
      <c r="L11" s="50">
        <v>1</v>
      </c>
      <c r="M11" s="51"/>
      <c r="N11" s="52"/>
      <c r="O11" s="50"/>
      <c r="P11" s="50"/>
      <c r="Q11" s="51"/>
      <c r="R11" s="114" t="str">
        <f t="shared" si="0"/>
        <v>미점검</v>
      </c>
      <c r="S11" s="175" t="str">
        <f t="shared" si="1"/>
        <v>미점검</v>
      </c>
      <c r="T11" s="175" t="str">
        <f t="shared" si="2"/>
        <v>ok</v>
      </c>
      <c r="U11" s="175" t="str">
        <f t="shared" si="3"/>
        <v>ok</v>
      </c>
    </row>
    <row r="12" spans="1:24" s="174" customFormat="1" ht="16.149999999999999" customHeight="1" thickBot="1" x14ac:dyDescent="0.35">
      <c r="A12" s="113">
        <v>6</v>
      </c>
      <c r="B12" s="344"/>
      <c r="C12" s="199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5" t="str">
        <f t="shared" si="1"/>
        <v>미점검</v>
      </c>
      <c r="T12" s="175" t="str">
        <f t="shared" si="2"/>
        <v>미점검</v>
      </c>
      <c r="U12" s="175" t="str">
        <f t="shared" si="3"/>
        <v>미점검</v>
      </c>
    </row>
    <row r="13" spans="1:24" s="174" customFormat="1" ht="16.149999999999999" customHeight="1" thickBot="1" x14ac:dyDescent="0.35">
      <c r="A13" s="113">
        <v>7</v>
      </c>
      <c r="B13" s="344"/>
      <c r="C13" s="199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5" t="str">
        <f t="shared" si="1"/>
        <v>미점검</v>
      </c>
      <c r="T13" s="175" t="str">
        <f t="shared" si="2"/>
        <v>미점검</v>
      </c>
      <c r="U13" s="175" t="str">
        <f t="shared" si="3"/>
        <v>미점검</v>
      </c>
    </row>
    <row r="14" spans="1:24" s="174" customFormat="1" ht="16.149999999999999" customHeight="1" thickBot="1" x14ac:dyDescent="0.35">
      <c r="A14" s="113">
        <v>8</v>
      </c>
      <c r="B14" s="345"/>
      <c r="C14" s="200"/>
      <c r="D14" s="34"/>
      <c r="E14" s="35"/>
      <c r="F14" s="36"/>
      <c r="G14" s="37"/>
      <c r="H14" s="35"/>
      <c r="I14" s="36"/>
      <c r="J14" s="38" t="s">
        <v>177</v>
      </c>
      <c r="K14" s="39"/>
      <c r="L14" s="40">
        <v>1</v>
      </c>
      <c r="M14" s="41"/>
      <c r="N14" s="42"/>
      <c r="O14" s="40"/>
      <c r="P14" s="40"/>
      <c r="Q14" s="41"/>
      <c r="R14" s="114" t="str">
        <f t="shared" si="0"/>
        <v>미점검</v>
      </c>
      <c r="S14" s="175" t="str">
        <f t="shared" si="1"/>
        <v>미점검</v>
      </c>
      <c r="T14" s="175" t="str">
        <f t="shared" si="2"/>
        <v>ok</v>
      </c>
      <c r="U14" s="175" t="str">
        <f t="shared" si="3"/>
        <v>ok</v>
      </c>
    </row>
    <row r="15" spans="1:24" s="174" customFormat="1" ht="16.149999999999999" customHeight="1" thickBot="1" x14ac:dyDescent="0.35">
      <c r="A15" s="113">
        <v>9</v>
      </c>
      <c r="B15" s="368" t="s">
        <v>27</v>
      </c>
      <c r="C15" s="195" t="s">
        <v>172</v>
      </c>
      <c r="D15" s="5"/>
      <c r="E15" s="6">
        <v>1</v>
      </c>
      <c r="F15" s="7"/>
      <c r="G15" s="8"/>
      <c r="H15" s="6"/>
      <c r="I15" s="7"/>
      <c r="J15" s="191"/>
      <c r="K15" s="9"/>
      <c r="L15" s="10"/>
      <c r="M15" s="11"/>
      <c r="N15" s="181"/>
      <c r="O15" s="10"/>
      <c r="P15" s="10"/>
      <c r="Q15" s="11"/>
      <c r="R15" s="114" t="str">
        <f t="shared" si="0"/>
        <v>ok</v>
      </c>
      <c r="S15" s="175" t="str">
        <f t="shared" si="1"/>
        <v>ok</v>
      </c>
      <c r="T15" s="175" t="str">
        <f t="shared" si="2"/>
        <v>미점검</v>
      </c>
      <c r="U15" s="175" t="str">
        <f t="shared" si="3"/>
        <v>미점검</v>
      </c>
    </row>
    <row r="16" spans="1:24" s="174" customFormat="1" ht="16.149999999999999" customHeight="1" thickBot="1" x14ac:dyDescent="0.35">
      <c r="A16" s="113">
        <v>10</v>
      </c>
      <c r="B16" s="369"/>
      <c r="C16" s="196" t="s">
        <v>173</v>
      </c>
      <c r="D16" s="12"/>
      <c r="E16" s="4">
        <v>1</v>
      </c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ok</v>
      </c>
      <c r="S16" s="175" t="str">
        <f t="shared" si="1"/>
        <v>ok</v>
      </c>
      <c r="T16" s="175" t="str">
        <f t="shared" si="2"/>
        <v>미점검</v>
      </c>
      <c r="U16" s="175" t="str">
        <f t="shared" si="3"/>
        <v>미점검</v>
      </c>
    </row>
    <row r="17" spans="1:21" s="174" customFormat="1" ht="16.149999999999999" customHeight="1" thickBot="1" x14ac:dyDescent="0.35">
      <c r="A17" s="113">
        <v>11</v>
      </c>
      <c r="B17" s="369"/>
      <c r="C17" s="196" t="s">
        <v>174</v>
      </c>
      <c r="D17" s="12"/>
      <c r="E17" s="4">
        <v>1</v>
      </c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ok</v>
      </c>
      <c r="S17" s="175" t="str">
        <f t="shared" si="1"/>
        <v>ok</v>
      </c>
      <c r="T17" s="175" t="str">
        <f t="shared" si="2"/>
        <v>미점검</v>
      </c>
      <c r="U17" s="175" t="str">
        <f t="shared" si="3"/>
        <v>미점검</v>
      </c>
    </row>
    <row r="18" spans="1:21" s="174" customFormat="1" ht="16.149999999999999" customHeight="1" thickBot="1" x14ac:dyDescent="0.35">
      <c r="A18" s="113">
        <v>12</v>
      </c>
      <c r="B18" s="370"/>
      <c r="C18" s="197" t="s">
        <v>175</v>
      </c>
      <c r="D18" s="20"/>
      <c r="E18" s="21">
        <v>1</v>
      </c>
      <c r="F18" s="22"/>
      <c r="G18" s="23"/>
      <c r="H18" s="21"/>
      <c r="I18" s="22"/>
      <c r="J18" s="192"/>
      <c r="K18" s="179"/>
      <c r="L18" s="180"/>
      <c r="M18" s="24"/>
      <c r="N18" s="183"/>
      <c r="O18" s="180"/>
      <c r="P18" s="180"/>
      <c r="Q18" s="24"/>
      <c r="R18" s="114" t="str">
        <f t="shared" si="0"/>
        <v>ok</v>
      </c>
      <c r="S18" s="175" t="str">
        <f t="shared" si="1"/>
        <v>ok</v>
      </c>
      <c r="T18" s="175" t="str">
        <f t="shared" si="2"/>
        <v>미점검</v>
      </c>
      <c r="U18" s="175" t="str">
        <f t="shared" si="3"/>
        <v>미점검</v>
      </c>
    </row>
    <row r="19" spans="1:21" s="174" customFormat="1" ht="16.149999999999999" customHeight="1" thickBot="1" x14ac:dyDescent="0.35">
      <c r="A19" s="113">
        <v>13</v>
      </c>
      <c r="B19" s="352" t="s">
        <v>82</v>
      </c>
      <c r="C19" s="198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>
        <v>1</v>
      </c>
      <c r="P19" s="50"/>
      <c r="Q19" s="51"/>
      <c r="R19" s="114" t="str">
        <f t="shared" si="0"/>
        <v>미점검</v>
      </c>
      <c r="S19" s="175" t="str">
        <f t="shared" si="1"/>
        <v>미점검</v>
      </c>
      <c r="T19" s="175" t="str">
        <f t="shared" si="2"/>
        <v>ok</v>
      </c>
      <c r="U19" s="175" t="str">
        <f t="shared" si="3"/>
        <v>ok</v>
      </c>
    </row>
    <row r="20" spans="1:21" s="174" customFormat="1" ht="16.149999999999999" customHeight="1" thickBot="1" x14ac:dyDescent="0.35">
      <c r="A20" s="113">
        <v>14</v>
      </c>
      <c r="B20" s="344"/>
      <c r="C20" s="199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75" t="str">
        <f t="shared" si="1"/>
        <v>미점검</v>
      </c>
      <c r="T20" s="175" t="str">
        <f t="shared" si="2"/>
        <v>미점검</v>
      </c>
      <c r="U20" s="175" t="str">
        <f t="shared" si="3"/>
        <v>미점검</v>
      </c>
    </row>
    <row r="21" spans="1:21" s="174" customFormat="1" ht="16.149999999999999" customHeight="1" thickBot="1" x14ac:dyDescent="0.35">
      <c r="A21" s="113">
        <v>15</v>
      </c>
      <c r="B21" s="344"/>
      <c r="C21" s="199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5" t="str">
        <f t="shared" si="1"/>
        <v>미점검</v>
      </c>
      <c r="T21" s="175" t="str">
        <f t="shared" si="2"/>
        <v>미점검</v>
      </c>
      <c r="U21" s="175" t="str">
        <f t="shared" si="3"/>
        <v>미점검</v>
      </c>
    </row>
    <row r="22" spans="1:21" s="174" customFormat="1" ht="12.75" thickBot="1" x14ac:dyDescent="0.35">
      <c r="A22" s="113">
        <v>16</v>
      </c>
      <c r="B22" s="345"/>
      <c r="C22" s="200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5" t="str">
        <f t="shared" si="1"/>
        <v>미점검</v>
      </c>
      <c r="T22" s="175" t="str">
        <f t="shared" si="2"/>
        <v>미점검</v>
      </c>
      <c r="U22" s="175" t="str">
        <f t="shared" si="3"/>
        <v>미점검</v>
      </c>
    </row>
    <row r="23" spans="1:21" s="242" customFormat="1" ht="16.149999999999999" customHeight="1" thickBot="1" x14ac:dyDescent="0.35">
      <c r="A23" s="113">
        <v>17</v>
      </c>
      <c r="B23" s="371"/>
      <c r="C23" s="208"/>
      <c r="D23" s="157"/>
      <c r="E23" s="158"/>
      <c r="F23" s="159"/>
      <c r="G23" s="160"/>
      <c r="H23" s="158"/>
      <c r="I23" s="159"/>
      <c r="J23" s="240"/>
      <c r="K23" s="161"/>
      <c r="L23" s="162"/>
      <c r="M23" s="163"/>
      <c r="N23" s="164"/>
      <c r="O23" s="162"/>
      <c r="P23" s="162"/>
      <c r="Q23" s="163"/>
      <c r="R23" s="241"/>
    </row>
    <row r="24" spans="1:21" s="242" customFormat="1" ht="16.149999999999999" customHeight="1" thickBot="1" x14ac:dyDescent="0.35">
      <c r="A24" s="113">
        <v>18</v>
      </c>
      <c r="B24" s="358"/>
      <c r="C24" s="208"/>
      <c r="D24" s="157"/>
      <c r="E24" s="158"/>
      <c r="F24" s="159"/>
      <c r="G24" s="160"/>
      <c r="H24" s="158"/>
      <c r="I24" s="159"/>
      <c r="J24" s="240"/>
      <c r="K24" s="161"/>
      <c r="L24" s="162"/>
      <c r="M24" s="163"/>
      <c r="N24" s="164"/>
      <c r="O24" s="162"/>
      <c r="P24" s="162"/>
      <c r="Q24" s="163"/>
      <c r="R24" s="241"/>
    </row>
    <row r="25" spans="1:21" s="242" customFormat="1" ht="16.149999999999999" customHeight="1" thickBot="1" x14ac:dyDescent="0.35">
      <c r="A25" s="113">
        <v>19</v>
      </c>
      <c r="B25" s="358"/>
      <c r="C25" s="208"/>
      <c r="D25" s="157"/>
      <c r="E25" s="158"/>
      <c r="F25" s="159"/>
      <c r="G25" s="160"/>
      <c r="H25" s="158"/>
      <c r="I25" s="159"/>
      <c r="J25" s="240"/>
      <c r="K25" s="161"/>
      <c r="L25" s="162"/>
      <c r="M25" s="163"/>
      <c r="N25" s="164"/>
      <c r="O25" s="162"/>
      <c r="P25" s="162"/>
      <c r="Q25" s="163"/>
      <c r="R25" s="241"/>
    </row>
    <row r="26" spans="1:21" s="174" customFormat="1" ht="16.149999999999999" customHeight="1" thickBot="1" x14ac:dyDescent="0.35">
      <c r="A26" s="113">
        <v>20</v>
      </c>
      <c r="B26" s="359"/>
      <c r="C26" s="230"/>
      <c r="D26" s="231"/>
      <c r="E26" s="232"/>
      <c r="F26" s="233"/>
      <c r="G26" s="234"/>
      <c r="H26" s="232"/>
      <c r="I26" s="233"/>
      <c r="J26" s="235"/>
      <c r="K26" s="236"/>
      <c r="L26" s="237"/>
      <c r="M26" s="238"/>
      <c r="N26" s="239"/>
      <c r="O26" s="237"/>
      <c r="P26" s="237"/>
      <c r="Q26" s="238"/>
      <c r="R26" s="114"/>
      <c r="S26" s="175"/>
      <c r="T26" s="175"/>
      <c r="U26" s="175"/>
    </row>
    <row r="27" spans="1:21" s="174" customFormat="1" ht="16.149999999999999" customHeight="1" thickBot="1" x14ac:dyDescent="0.35">
      <c r="A27" s="113">
        <v>21</v>
      </c>
      <c r="B27" s="371" t="s">
        <v>107</v>
      </c>
      <c r="C27" s="198" t="s">
        <v>178</v>
      </c>
      <c r="D27" s="44"/>
      <c r="E27" s="45"/>
      <c r="F27" s="46">
        <v>1</v>
      </c>
      <c r="G27" s="47">
        <v>1</v>
      </c>
      <c r="H27" s="45"/>
      <c r="I27" s="46"/>
      <c r="J27" s="48"/>
      <c r="K27" s="49"/>
      <c r="L27" s="50"/>
      <c r="M27" s="51"/>
      <c r="N27" s="52"/>
      <c r="O27" s="50"/>
      <c r="P27" s="50"/>
      <c r="Q27" s="51"/>
      <c r="R27" s="114" t="str">
        <f t="shared" si="0"/>
        <v>ok</v>
      </c>
      <c r="S27" s="175" t="str">
        <f t="shared" si="1"/>
        <v>ok</v>
      </c>
      <c r="T27" s="175" t="str">
        <f t="shared" si="2"/>
        <v>미점검</v>
      </c>
      <c r="U27" s="175" t="str">
        <f t="shared" si="3"/>
        <v>미점검</v>
      </c>
    </row>
    <row r="28" spans="1:21" s="174" customFormat="1" ht="16.149999999999999" customHeight="1" thickBot="1" x14ac:dyDescent="0.35">
      <c r="A28" s="113">
        <v>22</v>
      </c>
      <c r="B28" s="358"/>
      <c r="C28" s="208" t="s">
        <v>151</v>
      </c>
      <c r="D28" s="157"/>
      <c r="E28" s="158">
        <v>1</v>
      </c>
      <c r="F28" s="159"/>
      <c r="G28" s="160"/>
      <c r="H28" s="158"/>
      <c r="I28" s="159"/>
      <c r="J28" s="217"/>
      <c r="K28" s="161"/>
      <c r="L28" s="162"/>
      <c r="M28" s="163"/>
      <c r="N28" s="164"/>
      <c r="O28" s="162"/>
      <c r="P28" s="162"/>
      <c r="Q28" s="163"/>
      <c r="R28" s="114" t="str">
        <f t="shared" si="0"/>
        <v>ok</v>
      </c>
      <c r="S28" s="175" t="str">
        <f t="shared" si="1"/>
        <v>ok</v>
      </c>
      <c r="T28" s="175" t="str">
        <f t="shared" si="2"/>
        <v>미점검</v>
      </c>
      <c r="U28" s="175" t="str">
        <f t="shared" si="3"/>
        <v>미점검</v>
      </c>
    </row>
    <row r="29" spans="1:21" s="174" customFormat="1" ht="16.149999999999999" customHeight="1" thickBot="1" x14ac:dyDescent="0.35">
      <c r="A29" s="113">
        <v>23</v>
      </c>
      <c r="B29" s="358"/>
      <c r="C29" s="208" t="s">
        <v>152</v>
      </c>
      <c r="D29" s="157"/>
      <c r="E29" s="158">
        <v>1</v>
      </c>
      <c r="F29" s="159"/>
      <c r="G29" s="160"/>
      <c r="H29" s="158"/>
      <c r="I29" s="159"/>
      <c r="J29" s="217"/>
      <c r="K29" s="161"/>
      <c r="L29" s="162"/>
      <c r="M29" s="163"/>
      <c r="N29" s="164"/>
      <c r="O29" s="162"/>
      <c r="P29" s="162"/>
      <c r="Q29" s="163"/>
      <c r="R29" s="114"/>
      <c r="S29" s="175"/>
      <c r="T29" s="175"/>
      <c r="U29" s="175"/>
    </row>
    <row r="30" spans="1:21" s="174" customFormat="1" ht="16.149999999999999" customHeight="1" thickBot="1" x14ac:dyDescent="0.35">
      <c r="A30" s="113">
        <v>24</v>
      </c>
      <c r="B30" s="358"/>
      <c r="C30" s="208" t="s">
        <v>125</v>
      </c>
      <c r="D30" s="157"/>
      <c r="E30" s="158">
        <v>1</v>
      </c>
      <c r="F30" s="159"/>
      <c r="G30" s="160"/>
      <c r="H30" s="158"/>
      <c r="I30" s="159"/>
      <c r="J30" s="217"/>
      <c r="K30" s="161"/>
      <c r="L30" s="162"/>
      <c r="M30" s="163"/>
      <c r="N30" s="164"/>
      <c r="O30" s="162"/>
      <c r="P30" s="162"/>
      <c r="Q30" s="163"/>
      <c r="R30" s="114"/>
      <c r="S30" s="175"/>
      <c r="T30" s="175"/>
      <c r="U30" s="175"/>
    </row>
    <row r="31" spans="1:21" s="174" customFormat="1" ht="16.149999999999999" customHeight="1" thickBot="1" x14ac:dyDescent="0.35">
      <c r="A31" s="113">
        <v>25</v>
      </c>
      <c r="B31" s="358"/>
      <c r="C31" s="208" t="s">
        <v>140</v>
      </c>
      <c r="D31" s="157"/>
      <c r="E31" s="158">
        <v>1</v>
      </c>
      <c r="F31" s="159"/>
      <c r="G31" s="160"/>
      <c r="H31" s="158"/>
      <c r="I31" s="159"/>
      <c r="J31" s="217"/>
      <c r="K31" s="161"/>
      <c r="L31" s="162"/>
      <c r="M31" s="163"/>
      <c r="N31" s="164"/>
      <c r="O31" s="162"/>
      <c r="P31" s="162"/>
      <c r="Q31" s="163"/>
      <c r="R31" s="114"/>
      <c r="S31" s="175"/>
      <c r="T31" s="175"/>
      <c r="U31" s="175"/>
    </row>
    <row r="32" spans="1:21" s="174" customFormat="1" ht="16.149999999999999" customHeight="1" thickBot="1" x14ac:dyDescent="0.35">
      <c r="A32" s="113">
        <v>26</v>
      </c>
      <c r="B32" s="358"/>
      <c r="C32" s="208" t="s">
        <v>139</v>
      </c>
      <c r="D32" s="157"/>
      <c r="E32" s="158">
        <v>1</v>
      </c>
      <c r="F32" s="159"/>
      <c r="G32" s="160"/>
      <c r="H32" s="158"/>
      <c r="I32" s="159"/>
      <c r="J32" s="217"/>
      <c r="K32" s="161"/>
      <c r="L32" s="162"/>
      <c r="M32" s="163"/>
      <c r="N32" s="164"/>
      <c r="O32" s="162"/>
      <c r="P32" s="162"/>
      <c r="Q32" s="163"/>
      <c r="R32" s="114"/>
      <c r="S32" s="175"/>
      <c r="T32" s="175"/>
      <c r="U32" s="175"/>
    </row>
    <row r="33" spans="1:21" s="174" customFormat="1" ht="16.149999999999999" customHeight="1" thickBot="1" x14ac:dyDescent="0.35">
      <c r="A33" s="113">
        <v>27</v>
      </c>
      <c r="B33" s="358"/>
      <c r="C33" s="208"/>
      <c r="D33" s="157"/>
      <c r="E33" s="158"/>
      <c r="F33" s="159"/>
      <c r="G33" s="160"/>
      <c r="H33" s="158"/>
      <c r="I33" s="159"/>
      <c r="J33" s="217"/>
      <c r="K33" s="161"/>
      <c r="L33" s="162"/>
      <c r="M33" s="163"/>
      <c r="N33" s="164"/>
      <c r="O33" s="162"/>
      <c r="P33" s="162"/>
      <c r="Q33" s="163"/>
      <c r="R33" s="114"/>
      <c r="S33" s="175"/>
      <c r="T33" s="175"/>
      <c r="U33" s="175"/>
    </row>
    <row r="34" spans="1:21" s="174" customFormat="1" ht="16.149999999999999" customHeight="1" thickBot="1" x14ac:dyDescent="0.35">
      <c r="A34" s="113">
        <v>28</v>
      </c>
      <c r="B34" s="349" t="s">
        <v>134</v>
      </c>
      <c r="C34" s="205" t="s">
        <v>142</v>
      </c>
      <c r="D34" s="132"/>
      <c r="E34" s="184">
        <v>1</v>
      </c>
      <c r="F34" s="133"/>
      <c r="G34" s="132"/>
      <c r="H34" s="184"/>
      <c r="I34" s="133"/>
      <c r="J34" s="134"/>
      <c r="K34" s="135"/>
      <c r="L34" s="136"/>
      <c r="M34" s="137"/>
      <c r="N34" s="138"/>
      <c r="O34" s="136"/>
      <c r="P34" s="136"/>
      <c r="Q34" s="137"/>
      <c r="R34" s="114" t="str">
        <f t="shared" ref="R34:R63" si="4">IF(SUM(D34:F34)=0,"미점검",IF(SUM(D34:F34)=1,"ok",IF(SUM(D34:F34)&gt;1,"오류")))</f>
        <v>ok</v>
      </c>
      <c r="S34" s="175" t="str">
        <f t="shared" ref="S34:S63" si="5">IF(SUM(D34:I34)=0,"미점검",IF(AND(SUM(F34:I34)=0,SUM(D34:E34)=1),"ok",IF(AND(F34=0,SUM(G34:I34)&gt;0),"오류",IF(AND(F34=1,SUM(F34:I34)=1),"오류",IF(SUM(F34:I34)&gt;1,"ok")))))</f>
        <v>ok</v>
      </c>
      <c r="T34" s="175" t="str">
        <f t="shared" ref="T34:T63" si="6">IF(SUM(K34:M34)=0,"미점검",IF(SUM(K34:M34)=1,"ok",IF(SUM(K34:M34)&gt;1,"오류")))</f>
        <v>미점검</v>
      </c>
      <c r="U34" s="175" t="str">
        <f t="shared" ref="U34:U63" si="7">IF(SUM(K34:Q34)=0,"미점검",IF(AND(SUM(M34:Q34)=0,SUM(K34:L34)=1),"ok",IF(AND(M34=0,SUM(N34:Q34)&gt;0),"오류",IF(AND(M34=1,SUM(M34:Q34)=1),"오류",IF(SUM(M34:Q34)&gt;1,"ok")))))</f>
        <v>미점검</v>
      </c>
    </row>
    <row r="35" spans="1:21" s="174" customFormat="1" ht="16.149999999999999" customHeight="1" thickBot="1" x14ac:dyDescent="0.35">
      <c r="A35" s="113">
        <v>30</v>
      </c>
      <c r="B35" s="365"/>
      <c r="C35" s="218" t="s">
        <v>179</v>
      </c>
      <c r="D35" s="219"/>
      <c r="E35" s="220">
        <v>1</v>
      </c>
      <c r="F35" s="221"/>
      <c r="G35" s="219"/>
      <c r="H35" s="220"/>
      <c r="I35" s="221"/>
      <c r="J35" s="222"/>
      <c r="K35" s="223"/>
      <c r="L35" s="224"/>
      <c r="M35" s="225"/>
      <c r="N35" s="226"/>
      <c r="O35" s="224"/>
      <c r="P35" s="224"/>
      <c r="Q35" s="225"/>
      <c r="R35" s="114" t="str">
        <f t="shared" si="4"/>
        <v>ok</v>
      </c>
      <c r="S35" s="175" t="str">
        <f t="shared" si="5"/>
        <v>ok</v>
      </c>
      <c r="T35" s="175" t="str">
        <f t="shared" si="6"/>
        <v>미점검</v>
      </c>
      <c r="U35" s="175" t="str">
        <f t="shared" si="7"/>
        <v>미점검</v>
      </c>
    </row>
    <row r="36" spans="1:21" s="174" customFormat="1" ht="16.149999999999999" customHeight="1" thickBot="1" x14ac:dyDescent="0.35">
      <c r="A36" s="113">
        <v>31</v>
      </c>
      <c r="B36" s="365"/>
      <c r="C36" s="218" t="s">
        <v>153</v>
      </c>
      <c r="D36" s="219"/>
      <c r="E36" s="220">
        <v>1</v>
      </c>
      <c r="F36" s="221"/>
      <c r="G36" s="219"/>
      <c r="H36" s="220"/>
      <c r="I36" s="221"/>
      <c r="J36" s="222"/>
      <c r="K36" s="223"/>
      <c r="L36" s="224"/>
      <c r="M36" s="225"/>
      <c r="N36" s="226"/>
      <c r="O36" s="224"/>
      <c r="P36" s="224"/>
      <c r="Q36" s="225"/>
      <c r="R36" s="114"/>
      <c r="S36" s="175"/>
      <c r="T36" s="175"/>
      <c r="U36" s="175"/>
    </row>
    <row r="37" spans="1:21" s="174" customFormat="1" ht="16.149999999999999" customHeight="1" thickBot="1" x14ac:dyDescent="0.35">
      <c r="A37" s="113">
        <v>32</v>
      </c>
      <c r="B37" s="365"/>
      <c r="C37" s="218" t="s">
        <v>154</v>
      </c>
      <c r="D37" s="219"/>
      <c r="E37" s="220">
        <v>1</v>
      </c>
      <c r="F37" s="221"/>
      <c r="G37" s="219"/>
      <c r="H37" s="220"/>
      <c r="I37" s="221"/>
      <c r="J37" s="222"/>
      <c r="K37" s="223"/>
      <c r="L37" s="224"/>
      <c r="M37" s="225"/>
      <c r="N37" s="226"/>
      <c r="O37" s="224"/>
      <c r="P37" s="224"/>
      <c r="Q37" s="225"/>
      <c r="R37" s="114"/>
      <c r="S37" s="175"/>
      <c r="T37" s="175"/>
      <c r="U37" s="175"/>
    </row>
    <row r="38" spans="1:21" s="174" customFormat="1" ht="16.149999999999999" customHeight="1" thickBot="1" x14ac:dyDescent="0.35">
      <c r="A38" s="113">
        <v>33</v>
      </c>
      <c r="B38" s="365"/>
      <c r="C38" s="218" t="s">
        <v>136</v>
      </c>
      <c r="D38" s="219"/>
      <c r="E38" s="220">
        <v>1</v>
      </c>
      <c r="F38" s="221"/>
      <c r="G38" s="219"/>
      <c r="H38" s="220"/>
      <c r="I38" s="221"/>
      <c r="J38" s="222"/>
      <c r="K38" s="223"/>
      <c r="L38" s="224"/>
      <c r="M38" s="225"/>
      <c r="N38" s="226"/>
      <c r="O38" s="224"/>
      <c r="P38" s="224"/>
      <c r="Q38" s="225"/>
      <c r="R38" s="114"/>
      <c r="S38" s="175"/>
      <c r="T38" s="175"/>
      <c r="U38" s="175"/>
    </row>
    <row r="39" spans="1:21" s="174" customFormat="1" ht="16.149999999999999" customHeight="1" thickBot="1" x14ac:dyDescent="0.35">
      <c r="A39" s="113">
        <v>34</v>
      </c>
      <c r="B39" s="365"/>
      <c r="C39" s="218" t="s">
        <v>155</v>
      </c>
      <c r="D39" s="219"/>
      <c r="E39" s="220">
        <v>1</v>
      </c>
      <c r="F39" s="221"/>
      <c r="G39" s="219"/>
      <c r="H39" s="220"/>
      <c r="I39" s="221"/>
      <c r="J39" s="222"/>
      <c r="K39" s="223"/>
      <c r="L39" s="224"/>
      <c r="M39" s="225"/>
      <c r="N39" s="226"/>
      <c r="O39" s="224"/>
      <c r="P39" s="224"/>
      <c r="Q39" s="225"/>
      <c r="R39" s="114"/>
      <c r="S39" s="175"/>
      <c r="T39" s="175"/>
      <c r="U39" s="175"/>
    </row>
    <row r="40" spans="1:21" s="174" customFormat="1" ht="16.149999999999999" customHeight="1" thickBot="1" x14ac:dyDescent="0.35">
      <c r="A40" s="113">
        <v>35</v>
      </c>
      <c r="B40" s="365"/>
      <c r="C40" s="218" t="s">
        <v>156</v>
      </c>
      <c r="D40" s="219"/>
      <c r="E40" s="220">
        <v>1</v>
      </c>
      <c r="F40" s="221"/>
      <c r="G40" s="219"/>
      <c r="H40" s="220"/>
      <c r="I40" s="221"/>
      <c r="J40" s="222"/>
      <c r="K40" s="223"/>
      <c r="L40" s="224"/>
      <c r="M40" s="225"/>
      <c r="N40" s="226"/>
      <c r="O40" s="224"/>
      <c r="P40" s="224"/>
      <c r="Q40" s="225"/>
      <c r="R40" s="114"/>
      <c r="S40" s="175"/>
      <c r="T40" s="175"/>
      <c r="U40" s="175"/>
    </row>
    <row r="41" spans="1:21" s="174" customFormat="1" ht="16.149999999999999" customHeight="1" thickBot="1" x14ac:dyDescent="0.35">
      <c r="A41" s="113">
        <v>37</v>
      </c>
      <c r="B41" s="365"/>
      <c r="C41" s="218" t="s">
        <v>157</v>
      </c>
      <c r="D41" s="219"/>
      <c r="E41" s="220">
        <v>1</v>
      </c>
      <c r="F41" s="221"/>
      <c r="G41" s="219"/>
      <c r="H41" s="220"/>
      <c r="I41" s="221"/>
      <c r="J41" s="222"/>
      <c r="K41" s="223"/>
      <c r="L41" s="224"/>
      <c r="M41" s="225"/>
      <c r="N41" s="226"/>
      <c r="O41" s="224"/>
      <c r="P41" s="224"/>
      <c r="Q41" s="225"/>
      <c r="R41" s="114"/>
      <c r="S41" s="175"/>
      <c r="T41" s="175"/>
      <c r="U41" s="175"/>
    </row>
    <row r="42" spans="1:21" s="174" customFormat="1" ht="16.149999999999999" customHeight="1" thickBot="1" x14ac:dyDescent="0.35">
      <c r="A42" s="113">
        <v>38</v>
      </c>
      <c r="B42" s="365"/>
      <c r="C42" s="218" t="s">
        <v>138</v>
      </c>
      <c r="D42" s="219"/>
      <c r="E42" s="220">
        <v>1</v>
      </c>
      <c r="F42" s="221"/>
      <c r="G42" s="219"/>
      <c r="H42" s="220"/>
      <c r="I42" s="221"/>
      <c r="J42" s="222"/>
      <c r="K42" s="223"/>
      <c r="L42" s="224"/>
      <c r="M42" s="225"/>
      <c r="N42" s="226"/>
      <c r="O42" s="224"/>
      <c r="P42" s="224"/>
      <c r="Q42" s="225"/>
      <c r="R42" s="114"/>
      <c r="S42" s="175"/>
      <c r="T42" s="175"/>
      <c r="U42" s="175"/>
    </row>
    <row r="43" spans="1:21" s="174" customFormat="1" ht="16.149999999999999" customHeight="1" thickBot="1" x14ac:dyDescent="0.35">
      <c r="A43" s="113">
        <v>39</v>
      </c>
      <c r="B43" s="365"/>
      <c r="C43" s="218" t="s">
        <v>143</v>
      </c>
      <c r="D43" s="219"/>
      <c r="E43" s="220">
        <v>1</v>
      </c>
      <c r="F43" s="221"/>
      <c r="G43" s="219"/>
      <c r="H43" s="220"/>
      <c r="I43" s="221"/>
      <c r="J43" s="222"/>
      <c r="K43" s="223"/>
      <c r="L43" s="224"/>
      <c r="M43" s="225"/>
      <c r="N43" s="226"/>
      <c r="O43" s="224"/>
      <c r="P43" s="224"/>
      <c r="Q43" s="225"/>
      <c r="R43" s="114"/>
      <c r="S43" s="175"/>
      <c r="T43" s="175"/>
      <c r="U43" s="175"/>
    </row>
    <row r="44" spans="1:21" s="174" customFormat="1" ht="16.149999999999999" customHeight="1" thickBot="1" x14ac:dyDescent="0.35">
      <c r="A44" s="113">
        <v>40</v>
      </c>
      <c r="B44" s="365"/>
      <c r="C44" s="218" t="s">
        <v>158</v>
      </c>
      <c r="D44" s="219"/>
      <c r="E44" s="220">
        <v>1</v>
      </c>
      <c r="F44" s="221"/>
      <c r="G44" s="219"/>
      <c r="H44" s="220"/>
      <c r="I44" s="221"/>
      <c r="J44" s="222"/>
      <c r="K44" s="223"/>
      <c r="L44" s="224"/>
      <c r="M44" s="225"/>
      <c r="N44" s="226"/>
      <c r="O44" s="224"/>
      <c r="P44" s="224"/>
      <c r="Q44" s="225"/>
      <c r="R44" s="114"/>
      <c r="S44" s="175"/>
      <c r="T44" s="175"/>
      <c r="U44" s="175"/>
    </row>
    <row r="45" spans="1:21" s="174" customFormat="1" ht="16.149999999999999" customHeight="1" thickBot="1" x14ac:dyDescent="0.35">
      <c r="A45" s="113">
        <v>41</v>
      </c>
      <c r="B45" s="365"/>
      <c r="C45" s="218" t="s">
        <v>159</v>
      </c>
      <c r="D45" s="219"/>
      <c r="E45" s="220">
        <v>1</v>
      </c>
      <c r="F45" s="221"/>
      <c r="G45" s="219"/>
      <c r="H45" s="220"/>
      <c r="I45" s="221"/>
      <c r="J45" s="222"/>
      <c r="K45" s="223"/>
      <c r="L45" s="224"/>
      <c r="M45" s="225"/>
      <c r="N45" s="226"/>
      <c r="O45" s="224"/>
      <c r="P45" s="224"/>
      <c r="Q45" s="225"/>
      <c r="R45" s="114"/>
      <c r="S45" s="175"/>
      <c r="T45" s="175"/>
      <c r="U45" s="175"/>
    </row>
    <row r="46" spans="1:21" s="174" customFormat="1" ht="16.149999999999999" customHeight="1" thickBot="1" x14ac:dyDescent="0.35">
      <c r="A46" s="113">
        <v>43</v>
      </c>
      <c r="B46" s="365"/>
      <c r="C46" s="218" t="s">
        <v>144</v>
      </c>
      <c r="D46" s="219"/>
      <c r="E46" s="220">
        <v>1</v>
      </c>
      <c r="F46" s="221"/>
      <c r="G46" s="219"/>
      <c r="H46" s="220"/>
      <c r="I46" s="221"/>
      <c r="J46" s="222"/>
      <c r="K46" s="223"/>
      <c r="L46" s="224"/>
      <c r="M46" s="225"/>
      <c r="N46" s="226"/>
      <c r="O46" s="224"/>
      <c r="P46" s="224"/>
      <c r="Q46" s="225"/>
      <c r="R46" s="114"/>
      <c r="S46" s="175"/>
      <c r="T46" s="175"/>
      <c r="U46" s="175"/>
    </row>
    <row r="47" spans="1:21" s="174" customFormat="1" ht="16.149999999999999" customHeight="1" thickBot="1" x14ac:dyDescent="0.35">
      <c r="A47" s="113">
        <v>44</v>
      </c>
      <c r="B47" s="364"/>
      <c r="C47" s="229"/>
      <c r="D47" s="243"/>
      <c r="E47" s="244"/>
      <c r="F47" s="245"/>
      <c r="G47" s="243"/>
      <c r="H47" s="244"/>
      <c r="I47" s="245"/>
      <c r="J47" s="246"/>
      <c r="K47" s="247"/>
      <c r="L47" s="248"/>
      <c r="M47" s="249"/>
      <c r="N47" s="250"/>
      <c r="O47" s="248"/>
      <c r="P47" s="248"/>
      <c r="Q47" s="249"/>
      <c r="R47" s="114" t="str">
        <f t="shared" si="4"/>
        <v>미점검</v>
      </c>
      <c r="S47" s="175" t="str">
        <f t="shared" si="5"/>
        <v>미점검</v>
      </c>
      <c r="T47" s="175" t="str">
        <f t="shared" si="6"/>
        <v>미점검</v>
      </c>
      <c r="U47" s="175" t="str">
        <f t="shared" si="7"/>
        <v>미점검</v>
      </c>
    </row>
    <row r="48" spans="1:21" s="174" customFormat="1" ht="16.149999999999999" customHeight="1" thickBot="1" x14ac:dyDescent="0.35">
      <c r="A48" s="113">
        <v>45</v>
      </c>
      <c r="B48" s="358" t="s">
        <v>135</v>
      </c>
      <c r="C48" s="208" t="s">
        <v>146</v>
      </c>
      <c r="D48" s="157"/>
      <c r="E48" s="158">
        <v>1</v>
      </c>
      <c r="F48" s="159"/>
      <c r="G48" s="160"/>
      <c r="H48" s="158"/>
      <c r="I48" s="159"/>
      <c r="J48" s="217"/>
      <c r="K48" s="161"/>
      <c r="L48" s="162"/>
      <c r="M48" s="163"/>
      <c r="N48" s="164"/>
      <c r="O48" s="162"/>
      <c r="P48" s="162"/>
      <c r="Q48" s="163"/>
      <c r="R48" s="114" t="str">
        <f t="shared" si="4"/>
        <v>ok</v>
      </c>
      <c r="S48" s="175" t="str">
        <f t="shared" si="5"/>
        <v>ok</v>
      </c>
      <c r="T48" s="175" t="str">
        <f t="shared" si="6"/>
        <v>미점검</v>
      </c>
      <c r="U48" s="175" t="str">
        <f t="shared" si="7"/>
        <v>미점검</v>
      </c>
    </row>
    <row r="49" spans="1:21" s="174" customFormat="1" ht="16.149999999999999" customHeight="1" thickBot="1" x14ac:dyDescent="0.35">
      <c r="A49" s="113">
        <v>46</v>
      </c>
      <c r="B49" s="358"/>
      <c r="C49" s="208" t="s">
        <v>160</v>
      </c>
      <c r="D49" s="157"/>
      <c r="E49" s="158">
        <v>1</v>
      </c>
      <c r="F49" s="159"/>
      <c r="G49" s="160"/>
      <c r="H49" s="158"/>
      <c r="I49" s="159"/>
      <c r="J49" s="217"/>
      <c r="K49" s="161"/>
      <c r="L49" s="162"/>
      <c r="M49" s="163"/>
      <c r="N49" s="164"/>
      <c r="O49" s="162"/>
      <c r="P49" s="162"/>
      <c r="Q49" s="163"/>
      <c r="R49" s="114"/>
      <c r="S49" s="175"/>
      <c r="T49" s="175"/>
      <c r="U49" s="175"/>
    </row>
    <row r="50" spans="1:21" s="174" customFormat="1" ht="16.149999999999999" customHeight="1" thickBot="1" x14ac:dyDescent="0.35">
      <c r="A50" s="113">
        <v>47</v>
      </c>
      <c r="B50" s="358"/>
      <c r="C50" s="208" t="s">
        <v>161</v>
      </c>
      <c r="D50" s="157"/>
      <c r="E50" s="158">
        <v>1</v>
      </c>
      <c r="F50" s="159"/>
      <c r="G50" s="160"/>
      <c r="H50" s="158"/>
      <c r="I50" s="159"/>
      <c r="J50" s="217"/>
      <c r="K50" s="161"/>
      <c r="L50" s="162"/>
      <c r="M50" s="163"/>
      <c r="N50" s="164"/>
      <c r="O50" s="162"/>
      <c r="P50" s="162"/>
      <c r="Q50" s="163"/>
      <c r="R50" s="114"/>
      <c r="S50" s="175"/>
      <c r="T50" s="175"/>
      <c r="U50" s="175"/>
    </row>
    <row r="51" spans="1:21" s="174" customFormat="1" ht="16.149999999999999" customHeight="1" thickBot="1" x14ac:dyDescent="0.35">
      <c r="A51" s="113">
        <v>48</v>
      </c>
      <c r="B51" s="358"/>
      <c r="C51" s="208" t="s">
        <v>147</v>
      </c>
      <c r="D51" s="157"/>
      <c r="E51" s="158">
        <v>1</v>
      </c>
      <c r="F51" s="159"/>
      <c r="G51" s="160"/>
      <c r="H51" s="158"/>
      <c r="I51" s="159"/>
      <c r="J51" s="217"/>
      <c r="K51" s="161"/>
      <c r="L51" s="162"/>
      <c r="M51" s="163"/>
      <c r="N51" s="164"/>
      <c r="O51" s="162"/>
      <c r="P51" s="162"/>
      <c r="Q51" s="163"/>
      <c r="R51" s="114"/>
      <c r="S51" s="175"/>
      <c r="T51" s="175"/>
      <c r="U51" s="175"/>
    </row>
    <row r="52" spans="1:21" s="174" customFormat="1" ht="16.149999999999999" customHeight="1" thickBot="1" x14ac:dyDescent="0.35">
      <c r="A52" s="113">
        <v>49</v>
      </c>
      <c r="B52" s="358"/>
      <c r="C52" s="208" t="s">
        <v>162</v>
      </c>
      <c r="D52" s="157"/>
      <c r="E52" s="158">
        <v>1</v>
      </c>
      <c r="F52" s="159"/>
      <c r="G52" s="160"/>
      <c r="H52" s="158"/>
      <c r="I52" s="159"/>
      <c r="J52" s="217"/>
      <c r="K52" s="161"/>
      <c r="L52" s="162"/>
      <c r="M52" s="163"/>
      <c r="N52" s="164"/>
      <c r="O52" s="162"/>
      <c r="P52" s="162"/>
      <c r="Q52" s="163"/>
      <c r="R52" s="114"/>
      <c r="S52" s="175"/>
      <c r="T52" s="175"/>
      <c r="U52" s="175"/>
    </row>
    <row r="53" spans="1:21" s="174" customFormat="1" ht="16.149999999999999" customHeight="1" thickBot="1" x14ac:dyDescent="0.35">
      <c r="A53" s="113">
        <v>50</v>
      </c>
      <c r="B53" s="358"/>
      <c r="C53" s="208" t="s">
        <v>163</v>
      </c>
      <c r="D53" s="157"/>
      <c r="E53" s="158">
        <v>1</v>
      </c>
      <c r="F53" s="159"/>
      <c r="G53" s="160"/>
      <c r="H53" s="158"/>
      <c r="I53" s="159"/>
      <c r="J53" s="217"/>
      <c r="K53" s="161"/>
      <c r="L53" s="162"/>
      <c r="M53" s="163"/>
      <c r="N53" s="164"/>
      <c r="O53" s="162"/>
      <c r="P53" s="162"/>
      <c r="Q53" s="163"/>
      <c r="R53" s="114"/>
      <c r="S53" s="175"/>
      <c r="T53" s="175"/>
      <c r="U53" s="175"/>
    </row>
    <row r="54" spans="1:21" s="174" customFormat="1" ht="16.149999999999999" customHeight="1" thickBot="1" x14ac:dyDescent="0.35">
      <c r="A54" s="113">
        <v>51</v>
      </c>
      <c r="B54" s="359"/>
      <c r="C54" s="200"/>
      <c r="D54" s="34"/>
      <c r="E54" s="35"/>
      <c r="F54" s="36"/>
      <c r="G54" s="37"/>
      <c r="H54" s="35"/>
      <c r="I54" s="36"/>
      <c r="J54" s="38"/>
      <c r="K54" s="39"/>
      <c r="L54" s="40"/>
      <c r="M54" s="41"/>
      <c r="N54" s="42"/>
      <c r="O54" s="40"/>
      <c r="P54" s="40"/>
      <c r="Q54" s="41"/>
      <c r="R54" s="114" t="str">
        <f t="shared" si="4"/>
        <v>미점검</v>
      </c>
      <c r="S54" s="175" t="str">
        <f t="shared" si="5"/>
        <v>미점검</v>
      </c>
      <c r="T54" s="175" t="str">
        <f t="shared" si="6"/>
        <v>미점검</v>
      </c>
      <c r="U54" s="175" t="str">
        <f t="shared" si="7"/>
        <v>미점검</v>
      </c>
    </row>
    <row r="55" spans="1:21" s="174" customFormat="1" ht="16.149999999999999" customHeight="1" thickBot="1" x14ac:dyDescent="0.35">
      <c r="A55" s="113">
        <v>52</v>
      </c>
      <c r="B55" s="346" t="s">
        <v>116</v>
      </c>
      <c r="C55" s="205" t="s">
        <v>145</v>
      </c>
      <c r="D55" s="132"/>
      <c r="E55" s="184">
        <v>1</v>
      </c>
      <c r="F55" s="133"/>
      <c r="G55" s="132"/>
      <c r="H55" s="184"/>
      <c r="I55" s="133"/>
      <c r="J55" s="134"/>
      <c r="K55" s="135"/>
      <c r="L55" s="136"/>
      <c r="M55" s="137"/>
      <c r="N55" s="138"/>
      <c r="O55" s="136"/>
      <c r="P55" s="136"/>
      <c r="Q55" s="137"/>
      <c r="R55" s="114" t="str">
        <f t="shared" si="4"/>
        <v>ok</v>
      </c>
      <c r="S55" s="175" t="str">
        <f t="shared" si="5"/>
        <v>ok</v>
      </c>
      <c r="T55" s="175" t="str">
        <f t="shared" si="6"/>
        <v>미점검</v>
      </c>
      <c r="U55" s="175" t="str">
        <f t="shared" si="7"/>
        <v>미점검</v>
      </c>
    </row>
    <row r="56" spans="1:21" s="174" customFormat="1" ht="16.149999999999999" customHeight="1" thickBot="1" x14ac:dyDescent="0.35">
      <c r="A56" s="113">
        <v>53</v>
      </c>
      <c r="B56" s="360"/>
      <c r="C56" s="218" t="s">
        <v>164</v>
      </c>
      <c r="D56" s="219"/>
      <c r="E56" s="220">
        <v>1</v>
      </c>
      <c r="F56" s="221"/>
      <c r="G56" s="219"/>
      <c r="H56" s="220"/>
      <c r="I56" s="221"/>
      <c r="J56" s="222"/>
      <c r="K56" s="223"/>
      <c r="L56" s="224"/>
      <c r="M56" s="225"/>
      <c r="N56" s="226"/>
      <c r="O56" s="224"/>
      <c r="P56" s="224"/>
      <c r="Q56" s="225"/>
      <c r="R56" s="114"/>
      <c r="S56" s="175"/>
      <c r="T56" s="175"/>
      <c r="U56" s="175"/>
    </row>
    <row r="57" spans="1:21" s="174" customFormat="1" ht="16.149999999999999" customHeight="1" thickBot="1" x14ac:dyDescent="0.35">
      <c r="A57" s="113">
        <v>55</v>
      </c>
      <c r="B57" s="360"/>
      <c r="C57" s="218" t="s">
        <v>180</v>
      </c>
      <c r="D57" s="219"/>
      <c r="E57" s="220">
        <v>1</v>
      </c>
      <c r="F57" s="221"/>
      <c r="G57" s="219"/>
      <c r="H57" s="220"/>
      <c r="I57" s="221"/>
      <c r="J57" s="222"/>
      <c r="K57" s="223"/>
      <c r="L57" s="224"/>
      <c r="M57" s="225"/>
      <c r="N57" s="226"/>
      <c r="O57" s="224"/>
      <c r="P57" s="224"/>
      <c r="Q57" s="225"/>
      <c r="R57" s="114"/>
      <c r="S57" s="175"/>
      <c r="T57" s="175"/>
      <c r="U57" s="175"/>
    </row>
    <row r="58" spans="1:21" s="174" customFormat="1" ht="16.149999999999999" customHeight="1" thickBot="1" x14ac:dyDescent="0.35">
      <c r="A58" s="113">
        <v>56</v>
      </c>
      <c r="B58" s="360"/>
      <c r="C58" s="218" t="s">
        <v>165</v>
      </c>
      <c r="D58" s="219"/>
      <c r="E58" s="220">
        <v>1</v>
      </c>
      <c r="F58" s="221"/>
      <c r="G58" s="219"/>
      <c r="H58" s="220"/>
      <c r="I58" s="221"/>
      <c r="J58" s="222"/>
      <c r="K58" s="223"/>
      <c r="L58" s="224"/>
      <c r="M58" s="225"/>
      <c r="N58" s="226"/>
      <c r="O58" s="224"/>
      <c r="P58" s="224"/>
      <c r="Q58" s="225"/>
      <c r="R58" s="114"/>
      <c r="S58" s="175"/>
      <c r="T58" s="175"/>
      <c r="U58" s="175"/>
    </row>
    <row r="59" spans="1:21" s="174" customFormat="1" ht="16.149999999999999" customHeight="1" thickBot="1" x14ac:dyDescent="0.35">
      <c r="A59" s="113">
        <v>57</v>
      </c>
      <c r="B59" s="360"/>
      <c r="C59" s="218" t="s">
        <v>166</v>
      </c>
      <c r="D59" s="219"/>
      <c r="E59" s="220">
        <v>1</v>
      </c>
      <c r="F59" s="221"/>
      <c r="G59" s="219"/>
      <c r="H59" s="220"/>
      <c r="I59" s="221"/>
      <c r="J59" s="222"/>
      <c r="K59" s="223"/>
      <c r="L59" s="224"/>
      <c r="M59" s="225"/>
      <c r="N59" s="226"/>
      <c r="O59" s="224"/>
      <c r="P59" s="224"/>
      <c r="Q59" s="225"/>
      <c r="R59" s="114"/>
      <c r="S59" s="175"/>
      <c r="T59" s="175"/>
      <c r="U59" s="175"/>
    </row>
    <row r="60" spans="1:21" s="174" customFormat="1" ht="16.149999999999999" customHeight="1" thickBot="1" x14ac:dyDescent="0.35">
      <c r="A60" s="113">
        <v>58</v>
      </c>
      <c r="B60" s="360"/>
      <c r="C60" s="218" t="s">
        <v>167</v>
      </c>
      <c r="D60" s="219"/>
      <c r="E60" s="220">
        <v>1</v>
      </c>
      <c r="F60" s="221"/>
      <c r="G60" s="219"/>
      <c r="H60" s="220"/>
      <c r="I60" s="221"/>
      <c r="J60" s="222"/>
      <c r="K60" s="223"/>
      <c r="L60" s="224"/>
      <c r="M60" s="225"/>
      <c r="N60" s="226"/>
      <c r="O60" s="224"/>
      <c r="P60" s="224"/>
      <c r="Q60" s="225"/>
      <c r="R60" s="114"/>
      <c r="S60" s="175"/>
      <c r="T60" s="175"/>
      <c r="U60" s="175"/>
    </row>
    <row r="61" spans="1:21" s="174" customFormat="1" ht="16.149999999999999" customHeight="1" thickBot="1" x14ac:dyDescent="0.35">
      <c r="A61" s="113">
        <v>59</v>
      </c>
      <c r="B61" s="360"/>
      <c r="C61" s="218" t="s">
        <v>168</v>
      </c>
      <c r="D61" s="219"/>
      <c r="E61" s="220">
        <v>1</v>
      </c>
      <c r="F61" s="221"/>
      <c r="G61" s="219"/>
      <c r="H61" s="220"/>
      <c r="I61" s="221"/>
      <c r="J61" s="222"/>
      <c r="K61" s="223"/>
      <c r="L61" s="224"/>
      <c r="M61" s="225"/>
      <c r="N61" s="226"/>
      <c r="O61" s="224"/>
      <c r="P61" s="224"/>
      <c r="Q61" s="225"/>
      <c r="R61" s="114"/>
      <c r="S61" s="175"/>
      <c r="T61" s="175"/>
      <c r="U61" s="175"/>
    </row>
    <row r="62" spans="1:21" s="174" customFormat="1" ht="16.149999999999999" customHeight="1" thickBot="1" x14ac:dyDescent="0.35">
      <c r="A62" s="113">
        <v>60</v>
      </c>
      <c r="B62" s="361"/>
      <c r="C62" s="229"/>
      <c r="D62" s="243"/>
      <c r="E62" s="244"/>
      <c r="F62" s="245"/>
      <c r="G62" s="243"/>
      <c r="H62" s="244"/>
      <c r="I62" s="245"/>
      <c r="J62" s="246"/>
      <c r="K62" s="247"/>
      <c r="L62" s="248"/>
      <c r="M62" s="249"/>
      <c r="N62" s="250"/>
      <c r="O62" s="248"/>
      <c r="P62" s="248"/>
      <c r="Q62" s="249"/>
      <c r="R62" s="114" t="str">
        <f t="shared" si="4"/>
        <v>미점검</v>
      </c>
      <c r="S62" s="175" t="str">
        <f t="shared" si="5"/>
        <v>미점검</v>
      </c>
      <c r="T62" s="175" t="str">
        <f t="shared" si="6"/>
        <v>미점검</v>
      </c>
      <c r="U62" s="175" t="str">
        <f t="shared" si="7"/>
        <v>미점검</v>
      </c>
    </row>
    <row r="63" spans="1:21" s="242" customFormat="1" ht="16.149999999999999" customHeight="1" thickBot="1" x14ac:dyDescent="0.35">
      <c r="A63" s="113">
        <v>61</v>
      </c>
      <c r="B63" s="358" t="s">
        <v>127</v>
      </c>
      <c r="C63" s="208" t="s">
        <v>169</v>
      </c>
      <c r="D63" s="157"/>
      <c r="E63" s="158">
        <v>1</v>
      </c>
      <c r="F63" s="159"/>
      <c r="G63" s="160"/>
      <c r="H63" s="158"/>
      <c r="I63" s="159"/>
      <c r="J63" s="217"/>
      <c r="K63" s="161"/>
      <c r="L63" s="162"/>
      <c r="M63" s="163"/>
      <c r="N63" s="164"/>
      <c r="O63" s="162"/>
      <c r="P63" s="162"/>
      <c r="Q63" s="163"/>
      <c r="R63" s="241" t="str">
        <f t="shared" si="4"/>
        <v>ok</v>
      </c>
      <c r="S63" s="242" t="str">
        <f t="shared" si="5"/>
        <v>ok</v>
      </c>
      <c r="T63" s="242" t="str">
        <f t="shared" si="6"/>
        <v>미점검</v>
      </c>
      <c r="U63" s="242" t="str">
        <f t="shared" si="7"/>
        <v>미점검</v>
      </c>
    </row>
    <row r="64" spans="1:21" s="175" customFormat="1" ht="16.149999999999999" customHeight="1" thickBot="1" x14ac:dyDescent="0.35">
      <c r="A64" s="113">
        <v>63</v>
      </c>
      <c r="B64" s="358"/>
      <c r="C64" s="208" t="s">
        <v>141</v>
      </c>
      <c r="D64" s="157"/>
      <c r="E64" s="158">
        <v>1</v>
      </c>
      <c r="F64" s="159"/>
      <c r="G64" s="160"/>
      <c r="H64" s="158"/>
      <c r="I64" s="159"/>
      <c r="J64" s="217"/>
      <c r="K64" s="161"/>
      <c r="L64" s="162"/>
      <c r="M64" s="163"/>
      <c r="N64" s="164"/>
      <c r="O64" s="162"/>
      <c r="P64" s="162"/>
      <c r="Q64" s="163"/>
      <c r="R64" s="114"/>
    </row>
    <row r="65" spans="1:21" s="175" customFormat="1" ht="16.149999999999999" customHeight="1" thickBot="1" x14ac:dyDescent="0.35">
      <c r="A65" s="113">
        <v>64</v>
      </c>
      <c r="B65" s="358"/>
      <c r="C65" s="208" t="s">
        <v>170</v>
      </c>
      <c r="D65" s="157"/>
      <c r="E65" s="158">
        <v>1</v>
      </c>
      <c r="F65" s="159"/>
      <c r="G65" s="160"/>
      <c r="H65" s="158"/>
      <c r="I65" s="159"/>
      <c r="J65" s="217"/>
      <c r="K65" s="161"/>
      <c r="L65" s="162"/>
      <c r="M65" s="163"/>
      <c r="N65" s="164"/>
      <c r="O65" s="162"/>
      <c r="P65" s="162"/>
      <c r="Q65" s="163"/>
      <c r="R65" s="114"/>
    </row>
    <row r="66" spans="1:21" s="175" customFormat="1" ht="16.149999999999999" customHeight="1" thickBot="1" x14ac:dyDescent="0.35">
      <c r="A66" s="113">
        <v>65</v>
      </c>
      <c r="B66" s="358"/>
      <c r="C66" s="208" t="s">
        <v>171</v>
      </c>
      <c r="D66" s="157"/>
      <c r="E66" s="158">
        <v>1</v>
      </c>
      <c r="F66" s="159"/>
      <c r="G66" s="160"/>
      <c r="H66" s="158"/>
      <c r="I66" s="159"/>
      <c r="J66" s="217"/>
      <c r="K66" s="161"/>
      <c r="L66" s="162"/>
      <c r="M66" s="163"/>
      <c r="N66" s="164"/>
      <c r="O66" s="162"/>
      <c r="P66" s="162"/>
      <c r="Q66" s="163"/>
      <c r="R66" s="114"/>
    </row>
    <row r="67" spans="1:21" s="174" customFormat="1" ht="16.149999999999999" customHeight="1" thickBot="1" x14ac:dyDescent="0.35">
      <c r="A67" s="113">
        <v>66</v>
      </c>
      <c r="B67" s="362" t="s">
        <v>122</v>
      </c>
      <c r="C67" s="201" t="s">
        <v>109</v>
      </c>
      <c r="D67" s="116"/>
      <c r="E67" s="117">
        <v>1</v>
      </c>
      <c r="F67" s="118"/>
      <c r="G67" s="119"/>
      <c r="H67" s="117"/>
      <c r="I67" s="118"/>
      <c r="J67" s="120" t="s">
        <v>109</v>
      </c>
      <c r="K67" s="135"/>
      <c r="L67" s="136"/>
      <c r="M67" s="137">
        <v>1</v>
      </c>
      <c r="N67" s="138">
        <v>1</v>
      </c>
      <c r="O67" s="136"/>
      <c r="P67" s="136">
        <v>1</v>
      </c>
      <c r="Q67" s="137"/>
      <c r="R67" s="114" t="str">
        <f t="shared" ref="R67:R96" si="8">IF(SUM(D67:F67)=0,"미점검",IF(SUM(D67:F67)=1,"ok",IF(SUM(D67:F67)&gt;1,"오류")))</f>
        <v>ok</v>
      </c>
      <c r="S67" s="175" t="str">
        <f t="shared" ref="S67:S96" si="9">IF(SUM(D67:I67)=0,"미점검",IF(AND(SUM(F67:I67)=0,SUM(D67:E67)=1),"ok",IF(AND(F67=0,SUM(G67:I67)&gt;0),"오류",IF(AND(F67=1,SUM(F67:I67)=1),"오류",IF(SUM(F67:I67)&gt;1,"ok")))))</f>
        <v>ok</v>
      </c>
      <c r="T67" s="175" t="str">
        <f t="shared" ref="T67:T96" si="10">IF(SUM(K67:M67)=0,"미점검",IF(SUM(K67:M67)=1,"ok",IF(SUM(K67:M67)&gt;1,"오류")))</f>
        <v>ok</v>
      </c>
      <c r="U67" s="175" t="str">
        <f t="shared" ref="U67:U96" si="11">IF(SUM(K67:Q67)=0,"미점검",IF(AND(SUM(M67:Q67)=0,SUM(K67:L67)=1),"ok",IF(AND(M67=0,SUM(N67:Q67)&gt;0),"오류",IF(AND(M67=1,SUM(M67:Q67)=1),"오류",IF(SUM(M67:Q67)&gt;1,"ok")))))</f>
        <v>ok</v>
      </c>
    </row>
    <row r="68" spans="1:21" s="174" customFormat="1" ht="16.149999999999999" customHeight="1" thickBot="1" x14ac:dyDescent="0.35">
      <c r="A68" s="113">
        <v>67</v>
      </c>
      <c r="B68" s="363"/>
      <c r="C68" s="202" t="s">
        <v>111</v>
      </c>
      <c r="D68" s="121"/>
      <c r="E68" s="122">
        <v>1</v>
      </c>
      <c r="F68" s="123"/>
      <c r="G68" s="124"/>
      <c r="H68" s="122"/>
      <c r="I68" s="123"/>
      <c r="J68" s="125" t="s">
        <v>111</v>
      </c>
      <c r="K68" s="141"/>
      <c r="L68" s="142"/>
      <c r="M68" s="143">
        <v>1</v>
      </c>
      <c r="N68" s="144">
        <v>1</v>
      </c>
      <c r="O68" s="142"/>
      <c r="P68" s="142">
        <v>1</v>
      </c>
      <c r="Q68" s="143"/>
      <c r="R68" s="114" t="str">
        <f t="shared" si="8"/>
        <v>ok</v>
      </c>
      <c r="S68" s="175" t="str">
        <f t="shared" si="9"/>
        <v>ok</v>
      </c>
      <c r="T68" s="175" t="str">
        <f t="shared" si="10"/>
        <v>ok</v>
      </c>
      <c r="U68" s="175" t="str">
        <f t="shared" si="11"/>
        <v>ok</v>
      </c>
    </row>
    <row r="69" spans="1:21" s="174" customFormat="1" ht="16.149999999999999" customHeight="1" thickBot="1" x14ac:dyDescent="0.35">
      <c r="A69" s="113">
        <v>68</v>
      </c>
      <c r="B69" s="363"/>
      <c r="C69" s="202" t="s">
        <v>128</v>
      </c>
      <c r="D69" s="121"/>
      <c r="E69" s="122">
        <v>1</v>
      </c>
      <c r="F69" s="123"/>
      <c r="G69" s="124"/>
      <c r="H69" s="122"/>
      <c r="I69" s="123"/>
      <c r="J69" s="125"/>
      <c r="K69" s="141"/>
      <c r="L69" s="142"/>
      <c r="M69" s="143"/>
      <c r="N69" s="144"/>
      <c r="O69" s="142"/>
      <c r="P69" s="142"/>
      <c r="Q69" s="143"/>
      <c r="R69" s="114"/>
      <c r="S69" s="175"/>
      <c r="T69" s="175"/>
      <c r="U69" s="175"/>
    </row>
    <row r="70" spans="1:21" s="174" customFormat="1" ht="16.149999999999999" customHeight="1" thickBot="1" x14ac:dyDescent="0.35">
      <c r="A70" s="113">
        <v>69</v>
      </c>
      <c r="B70" s="363"/>
      <c r="C70" s="202" t="s">
        <v>129</v>
      </c>
      <c r="D70" s="121"/>
      <c r="E70" s="122">
        <v>1</v>
      </c>
      <c r="F70" s="123"/>
      <c r="G70" s="124"/>
      <c r="H70" s="122"/>
      <c r="I70" s="123"/>
      <c r="J70" s="125"/>
      <c r="K70" s="141"/>
      <c r="L70" s="142"/>
      <c r="M70" s="143"/>
      <c r="N70" s="144"/>
      <c r="O70" s="142"/>
      <c r="P70" s="142"/>
      <c r="Q70" s="143"/>
      <c r="R70" s="114"/>
      <c r="S70" s="175"/>
      <c r="T70" s="175"/>
      <c r="U70" s="175"/>
    </row>
    <row r="71" spans="1:21" s="174" customFormat="1" ht="16.149999999999999" customHeight="1" thickBot="1" x14ac:dyDescent="0.35">
      <c r="A71" s="113">
        <v>70</v>
      </c>
      <c r="B71" s="363"/>
      <c r="C71" s="202" t="s">
        <v>130</v>
      </c>
      <c r="D71" s="121"/>
      <c r="E71" s="122">
        <v>1</v>
      </c>
      <c r="F71" s="123"/>
      <c r="G71" s="124"/>
      <c r="H71" s="122"/>
      <c r="I71" s="123"/>
      <c r="J71" s="125"/>
      <c r="K71" s="141"/>
      <c r="L71" s="142"/>
      <c r="M71" s="143"/>
      <c r="N71" s="144"/>
      <c r="O71" s="142"/>
      <c r="P71" s="142"/>
      <c r="Q71" s="143"/>
      <c r="R71" s="114" t="str">
        <f t="shared" si="8"/>
        <v>ok</v>
      </c>
      <c r="S71" s="175" t="str">
        <f t="shared" si="9"/>
        <v>ok</v>
      </c>
      <c r="T71" s="175" t="str">
        <f t="shared" si="10"/>
        <v>미점검</v>
      </c>
      <c r="U71" s="175" t="str">
        <f t="shared" si="11"/>
        <v>미점검</v>
      </c>
    </row>
    <row r="72" spans="1:21" s="174" customFormat="1" ht="16.149999999999999" customHeight="1" thickBot="1" x14ac:dyDescent="0.35">
      <c r="A72" s="113">
        <v>71</v>
      </c>
      <c r="B72" s="364"/>
      <c r="C72" s="203" t="s">
        <v>131</v>
      </c>
      <c r="D72" s="126"/>
      <c r="E72" s="127">
        <v>1</v>
      </c>
      <c r="F72" s="128"/>
      <c r="G72" s="129"/>
      <c r="H72" s="127"/>
      <c r="I72" s="128"/>
      <c r="J72" s="130"/>
      <c r="K72" s="148"/>
      <c r="L72" s="149"/>
      <c r="M72" s="150"/>
      <c r="N72" s="151"/>
      <c r="O72" s="149"/>
      <c r="P72" s="149"/>
      <c r="Q72" s="150"/>
      <c r="R72" s="114" t="str">
        <f t="shared" si="8"/>
        <v>ok</v>
      </c>
      <c r="S72" s="175" t="str">
        <f t="shared" si="9"/>
        <v>ok</v>
      </c>
      <c r="T72" s="175" t="str">
        <f t="shared" si="10"/>
        <v>미점검</v>
      </c>
      <c r="U72" s="175" t="str">
        <f t="shared" si="11"/>
        <v>미점검</v>
      </c>
    </row>
    <row r="73" spans="1:21" s="174" customFormat="1" ht="16.149999999999999" customHeight="1" thickBot="1" x14ac:dyDescent="0.35">
      <c r="A73" s="113">
        <v>72</v>
      </c>
      <c r="B73" s="343" t="s">
        <v>123</v>
      </c>
      <c r="C73" s="198" t="s">
        <v>108</v>
      </c>
      <c r="D73" s="44"/>
      <c r="E73" s="45">
        <v>1</v>
      </c>
      <c r="F73" s="46"/>
      <c r="G73" s="47"/>
      <c r="H73" s="45"/>
      <c r="I73" s="46"/>
      <c r="J73" s="48" t="s">
        <v>108</v>
      </c>
      <c r="K73" s="161"/>
      <c r="L73" s="162"/>
      <c r="M73" s="163">
        <v>1</v>
      </c>
      <c r="N73" s="164">
        <v>1</v>
      </c>
      <c r="O73" s="162"/>
      <c r="P73" s="162">
        <v>1</v>
      </c>
      <c r="Q73" s="163"/>
      <c r="R73" s="114" t="str">
        <f t="shared" si="8"/>
        <v>ok</v>
      </c>
      <c r="S73" s="175" t="str">
        <f t="shared" si="9"/>
        <v>ok</v>
      </c>
      <c r="T73" s="175" t="str">
        <f t="shared" si="10"/>
        <v>ok</v>
      </c>
      <c r="U73" s="175" t="str">
        <f t="shared" si="11"/>
        <v>ok</v>
      </c>
    </row>
    <row r="74" spans="1:21" s="174" customFormat="1" ht="16.149999999999999" customHeight="1" thickBot="1" x14ac:dyDescent="0.35">
      <c r="A74" s="113">
        <v>73</v>
      </c>
      <c r="B74" s="344"/>
      <c r="C74" s="199" t="s">
        <v>110</v>
      </c>
      <c r="D74" s="25"/>
      <c r="E74" s="26">
        <v>1</v>
      </c>
      <c r="F74" s="27"/>
      <c r="G74" s="28"/>
      <c r="H74" s="26"/>
      <c r="I74" s="27"/>
      <c r="J74" s="53" t="s">
        <v>110</v>
      </c>
      <c r="K74" s="30"/>
      <c r="L74" s="31"/>
      <c r="M74" s="32">
        <v>1</v>
      </c>
      <c r="N74" s="33">
        <v>1</v>
      </c>
      <c r="O74" s="31"/>
      <c r="P74" s="31">
        <v>1</v>
      </c>
      <c r="Q74" s="32"/>
      <c r="R74" s="114" t="str">
        <f t="shared" si="8"/>
        <v>ok</v>
      </c>
      <c r="S74" s="175" t="str">
        <f t="shared" si="9"/>
        <v>ok</v>
      </c>
      <c r="T74" s="175" t="str">
        <f t="shared" si="10"/>
        <v>ok</v>
      </c>
      <c r="U74" s="175" t="str">
        <f t="shared" si="11"/>
        <v>ok</v>
      </c>
    </row>
    <row r="75" spans="1:21" s="174" customFormat="1" ht="16.149999999999999" customHeight="1" thickBot="1" x14ac:dyDescent="0.35">
      <c r="A75" s="113">
        <v>74</v>
      </c>
      <c r="B75" s="344"/>
      <c r="C75" s="199" t="s">
        <v>128</v>
      </c>
      <c r="D75" s="25"/>
      <c r="E75" s="26">
        <v>1</v>
      </c>
      <c r="F75" s="27"/>
      <c r="G75" s="28"/>
      <c r="H75" s="26"/>
      <c r="I75" s="27"/>
      <c r="J75" s="53"/>
      <c r="K75" s="30"/>
      <c r="L75" s="31"/>
      <c r="M75" s="32"/>
      <c r="N75" s="33"/>
      <c r="O75" s="31"/>
      <c r="P75" s="31"/>
      <c r="Q75" s="32"/>
      <c r="R75" s="114"/>
      <c r="S75" s="175"/>
      <c r="T75" s="175"/>
      <c r="U75" s="175"/>
    </row>
    <row r="76" spans="1:21" s="174" customFormat="1" ht="16.149999999999999" customHeight="1" thickBot="1" x14ac:dyDescent="0.35">
      <c r="A76" s="113">
        <v>75</v>
      </c>
      <c r="B76" s="344"/>
      <c r="C76" s="199" t="s">
        <v>129</v>
      </c>
      <c r="D76" s="25"/>
      <c r="E76" s="26">
        <v>1</v>
      </c>
      <c r="F76" s="27"/>
      <c r="G76" s="28"/>
      <c r="H76" s="26"/>
      <c r="I76" s="27"/>
      <c r="J76" s="53"/>
      <c r="K76" s="30"/>
      <c r="L76" s="31"/>
      <c r="M76" s="32"/>
      <c r="N76" s="33"/>
      <c r="O76" s="31"/>
      <c r="P76" s="31"/>
      <c r="Q76" s="32"/>
      <c r="R76" s="114"/>
      <c r="S76" s="175"/>
      <c r="T76" s="175"/>
      <c r="U76" s="175"/>
    </row>
    <row r="77" spans="1:21" s="174" customFormat="1" ht="16.149999999999999" customHeight="1" thickBot="1" x14ac:dyDescent="0.35">
      <c r="A77" s="113">
        <v>76</v>
      </c>
      <c r="B77" s="344"/>
      <c r="C77" s="199" t="s">
        <v>132</v>
      </c>
      <c r="D77" s="25"/>
      <c r="E77" s="26">
        <v>1</v>
      </c>
      <c r="F77" s="27"/>
      <c r="G77" s="28"/>
      <c r="H77" s="26"/>
      <c r="I77" s="27"/>
      <c r="J77" s="53"/>
      <c r="K77" s="30"/>
      <c r="L77" s="31"/>
      <c r="M77" s="32"/>
      <c r="N77" s="33"/>
      <c r="O77" s="31"/>
      <c r="P77" s="31"/>
      <c r="Q77" s="32"/>
      <c r="R77" s="114" t="str">
        <f t="shared" si="8"/>
        <v>ok</v>
      </c>
      <c r="S77" s="175" t="str">
        <f t="shared" si="9"/>
        <v>ok</v>
      </c>
      <c r="T77" s="175" t="str">
        <f t="shared" si="10"/>
        <v>미점검</v>
      </c>
      <c r="U77" s="175" t="str">
        <f t="shared" si="11"/>
        <v>미점검</v>
      </c>
    </row>
    <row r="78" spans="1:21" s="174" customFormat="1" ht="16.149999999999999" customHeight="1" thickBot="1" x14ac:dyDescent="0.35">
      <c r="A78" s="113">
        <v>77</v>
      </c>
      <c r="B78" s="345"/>
      <c r="C78" s="204" t="s">
        <v>133</v>
      </c>
      <c r="D78" s="152"/>
      <c r="E78" s="153">
        <v>1</v>
      </c>
      <c r="F78" s="154"/>
      <c r="G78" s="155"/>
      <c r="H78" s="153"/>
      <c r="I78" s="154"/>
      <c r="J78" s="156"/>
      <c r="K78" s="39"/>
      <c r="L78" s="40"/>
      <c r="M78" s="41"/>
      <c r="N78" s="42"/>
      <c r="O78" s="40"/>
      <c r="P78" s="40"/>
      <c r="Q78" s="41"/>
      <c r="R78" s="114" t="str">
        <f t="shared" si="8"/>
        <v>ok</v>
      </c>
      <c r="S78" s="175" t="str">
        <f t="shared" si="9"/>
        <v>ok</v>
      </c>
      <c r="T78" s="175" t="str">
        <f t="shared" si="10"/>
        <v>미점검</v>
      </c>
      <c r="U78" s="175" t="str">
        <f t="shared" si="11"/>
        <v>미점검</v>
      </c>
    </row>
    <row r="79" spans="1:21" s="174" customFormat="1" ht="16.149999999999999" customHeight="1" thickBot="1" x14ac:dyDescent="0.35">
      <c r="A79" s="113">
        <v>78</v>
      </c>
      <c r="B79" s="346" t="s">
        <v>124</v>
      </c>
      <c r="C79" s="201" t="s">
        <v>109</v>
      </c>
      <c r="D79" s="116"/>
      <c r="E79" s="117">
        <v>1</v>
      </c>
      <c r="F79" s="118"/>
      <c r="G79" s="119"/>
      <c r="H79" s="117"/>
      <c r="I79" s="118"/>
      <c r="J79" s="120" t="s">
        <v>109</v>
      </c>
      <c r="K79" s="135"/>
      <c r="L79" s="136"/>
      <c r="M79" s="137">
        <v>1</v>
      </c>
      <c r="N79" s="138">
        <v>1</v>
      </c>
      <c r="O79" s="136"/>
      <c r="P79" s="136">
        <v>1</v>
      </c>
      <c r="Q79" s="137"/>
      <c r="R79" s="114" t="str">
        <f t="shared" si="8"/>
        <v>ok</v>
      </c>
      <c r="S79" s="175" t="str">
        <f t="shared" si="9"/>
        <v>ok</v>
      </c>
      <c r="T79" s="175" t="str">
        <f t="shared" si="10"/>
        <v>ok</v>
      </c>
      <c r="U79" s="175" t="str">
        <f t="shared" si="11"/>
        <v>ok</v>
      </c>
    </row>
    <row r="80" spans="1:21" s="174" customFormat="1" ht="16.149999999999999" customHeight="1" thickBot="1" x14ac:dyDescent="0.35">
      <c r="A80" s="113">
        <v>79</v>
      </c>
      <c r="B80" s="347"/>
      <c r="C80" s="202" t="s">
        <v>111</v>
      </c>
      <c r="D80" s="121"/>
      <c r="E80" s="122">
        <v>1</v>
      </c>
      <c r="F80" s="123"/>
      <c r="G80" s="124"/>
      <c r="H80" s="122"/>
      <c r="I80" s="123"/>
      <c r="J80" s="125" t="s">
        <v>111</v>
      </c>
      <c r="K80" s="141"/>
      <c r="L80" s="142"/>
      <c r="M80" s="143">
        <v>1</v>
      </c>
      <c r="N80" s="144">
        <v>1</v>
      </c>
      <c r="O80" s="142"/>
      <c r="P80" s="142">
        <v>1</v>
      </c>
      <c r="Q80" s="143"/>
      <c r="R80" s="114" t="str">
        <f t="shared" si="8"/>
        <v>ok</v>
      </c>
      <c r="S80" s="175" t="str">
        <f t="shared" si="9"/>
        <v>ok</v>
      </c>
      <c r="T80" s="175" t="str">
        <f t="shared" si="10"/>
        <v>ok</v>
      </c>
      <c r="U80" s="175" t="str">
        <f t="shared" si="11"/>
        <v>ok</v>
      </c>
    </row>
    <row r="81" spans="1:21" s="174" customFormat="1" ht="16.149999999999999" customHeight="1" thickBot="1" x14ac:dyDescent="0.35">
      <c r="A81" s="113">
        <v>80</v>
      </c>
      <c r="B81" s="347"/>
      <c r="C81" s="202" t="s">
        <v>128</v>
      </c>
      <c r="D81" s="121"/>
      <c r="E81" s="122">
        <v>1</v>
      </c>
      <c r="F81" s="123"/>
      <c r="G81" s="124"/>
      <c r="H81" s="122"/>
      <c r="I81" s="123"/>
      <c r="J81" s="125"/>
      <c r="K81" s="141"/>
      <c r="L81" s="142"/>
      <c r="M81" s="143"/>
      <c r="N81" s="144"/>
      <c r="O81" s="142"/>
      <c r="P81" s="142"/>
      <c r="Q81" s="143"/>
      <c r="R81" s="114"/>
      <c r="S81" s="175"/>
      <c r="T81" s="175"/>
      <c r="U81" s="175"/>
    </row>
    <row r="82" spans="1:21" s="174" customFormat="1" ht="16.149999999999999" customHeight="1" thickBot="1" x14ac:dyDescent="0.35">
      <c r="A82" s="113">
        <v>81</v>
      </c>
      <c r="B82" s="347"/>
      <c r="C82" s="202" t="s">
        <v>129</v>
      </c>
      <c r="D82" s="121"/>
      <c r="E82" s="122">
        <v>1</v>
      </c>
      <c r="F82" s="123"/>
      <c r="G82" s="124"/>
      <c r="H82" s="122"/>
      <c r="I82" s="123"/>
      <c r="J82" s="125"/>
      <c r="K82" s="141"/>
      <c r="L82" s="142"/>
      <c r="M82" s="143"/>
      <c r="N82" s="144"/>
      <c r="O82" s="142"/>
      <c r="P82" s="142"/>
      <c r="Q82" s="143"/>
      <c r="R82" s="114"/>
      <c r="S82" s="175"/>
      <c r="T82" s="175"/>
      <c r="U82" s="175"/>
    </row>
    <row r="83" spans="1:21" s="174" customFormat="1" ht="16.149999999999999" customHeight="1" thickBot="1" x14ac:dyDescent="0.35">
      <c r="A83" s="113">
        <v>82</v>
      </c>
      <c r="B83" s="347"/>
      <c r="C83" s="202" t="s">
        <v>130</v>
      </c>
      <c r="D83" s="121"/>
      <c r="E83" s="122">
        <v>1</v>
      </c>
      <c r="F83" s="123"/>
      <c r="G83" s="124"/>
      <c r="H83" s="122"/>
      <c r="I83" s="123"/>
      <c r="J83" s="125"/>
      <c r="K83" s="141"/>
      <c r="L83" s="142"/>
      <c r="M83" s="143"/>
      <c r="N83" s="144"/>
      <c r="O83" s="142"/>
      <c r="P83" s="142"/>
      <c r="Q83" s="143"/>
      <c r="R83" s="114" t="str">
        <f t="shared" si="8"/>
        <v>ok</v>
      </c>
      <c r="S83" s="175" t="str">
        <f t="shared" si="9"/>
        <v>ok</v>
      </c>
      <c r="T83" s="175" t="str">
        <f t="shared" si="10"/>
        <v>미점검</v>
      </c>
      <c r="U83" s="175" t="str">
        <f t="shared" si="11"/>
        <v>미점검</v>
      </c>
    </row>
    <row r="84" spans="1:21" s="174" customFormat="1" ht="16.149999999999999" customHeight="1" thickBot="1" x14ac:dyDescent="0.35">
      <c r="A84" s="113">
        <v>83</v>
      </c>
      <c r="B84" s="348"/>
      <c r="C84" s="203" t="s">
        <v>131</v>
      </c>
      <c r="D84" s="126"/>
      <c r="E84" s="127">
        <v>1</v>
      </c>
      <c r="F84" s="128"/>
      <c r="G84" s="129"/>
      <c r="H84" s="127"/>
      <c r="I84" s="128"/>
      <c r="J84" s="130"/>
      <c r="K84" s="148"/>
      <c r="L84" s="149"/>
      <c r="M84" s="150"/>
      <c r="N84" s="151"/>
      <c r="O84" s="149"/>
      <c r="P84" s="149"/>
      <c r="Q84" s="150"/>
      <c r="R84" s="114" t="str">
        <f t="shared" si="8"/>
        <v>ok</v>
      </c>
      <c r="S84" s="175" t="str">
        <f t="shared" si="9"/>
        <v>ok</v>
      </c>
      <c r="T84" s="175" t="str">
        <f t="shared" si="10"/>
        <v>미점검</v>
      </c>
      <c r="U84" s="175" t="str">
        <f t="shared" si="11"/>
        <v>미점검</v>
      </c>
    </row>
    <row r="85" spans="1:21" s="174" customFormat="1" ht="16.149999999999999" customHeight="1" thickBot="1" x14ac:dyDescent="0.35">
      <c r="A85" s="113">
        <v>84</v>
      </c>
      <c r="B85" s="343" t="s">
        <v>117</v>
      </c>
      <c r="C85" s="198" t="s">
        <v>108</v>
      </c>
      <c r="D85" s="44"/>
      <c r="E85" s="45">
        <v>1</v>
      </c>
      <c r="F85" s="46"/>
      <c r="G85" s="47"/>
      <c r="H85" s="45"/>
      <c r="I85" s="46"/>
      <c r="J85" s="48" t="s">
        <v>108</v>
      </c>
      <c r="K85" s="161"/>
      <c r="L85" s="162"/>
      <c r="M85" s="163">
        <v>1</v>
      </c>
      <c r="N85" s="164">
        <v>1</v>
      </c>
      <c r="O85" s="162"/>
      <c r="P85" s="162">
        <v>1</v>
      </c>
      <c r="Q85" s="163"/>
      <c r="R85" s="114" t="str">
        <f t="shared" si="8"/>
        <v>ok</v>
      </c>
      <c r="S85" s="175" t="str">
        <f t="shared" si="9"/>
        <v>ok</v>
      </c>
      <c r="T85" s="175" t="str">
        <f t="shared" si="10"/>
        <v>ok</v>
      </c>
      <c r="U85" s="175" t="str">
        <f t="shared" si="11"/>
        <v>ok</v>
      </c>
    </row>
    <row r="86" spans="1:21" s="174" customFormat="1" ht="16.149999999999999" customHeight="1" thickBot="1" x14ac:dyDescent="0.35">
      <c r="A86" s="113">
        <v>85</v>
      </c>
      <c r="B86" s="344"/>
      <c r="C86" s="199" t="s">
        <v>110</v>
      </c>
      <c r="D86" s="25"/>
      <c r="E86" s="26">
        <v>1</v>
      </c>
      <c r="F86" s="27"/>
      <c r="G86" s="28"/>
      <c r="H86" s="26"/>
      <c r="I86" s="27"/>
      <c r="J86" s="53" t="s">
        <v>110</v>
      </c>
      <c r="K86" s="30"/>
      <c r="L86" s="31"/>
      <c r="M86" s="32">
        <v>1</v>
      </c>
      <c r="N86" s="33">
        <v>1</v>
      </c>
      <c r="O86" s="31"/>
      <c r="P86" s="31">
        <v>1</v>
      </c>
      <c r="Q86" s="32"/>
      <c r="R86" s="114" t="str">
        <f t="shared" si="8"/>
        <v>ok</v>
      </c>
      <c r="S86" s="175" t="str">
        <f t="shared" si="9"/>
        <v>ok</v>
      </c>
      <c r="T86" s="175" t="str">
        <f t="shared" si="10"/>
        <v>ok</v>
      </c>
      <c r="U86" s="175" t="str">
        <f t="shared" si="11"/>
        <v>ok</v>
      </c>
    </row>
    <row r="87" spans="1:21" s="174" customFormat="1" ht="16.149999999999999" customHeight="1" thickBot="1" x14ac:dyDescent="0.35">
      <c r="A87" s="113">
        <v>86</v>
      </c>
      <c r="B87" s="344"/>
      <c r="C87" s="199" t="s">
        <v>128</v>
      </c>
      <c r="D87" s="25"/>
      <c r="E87" s="26">
        <v>1</v>
      </c>
      <c r="F87" s="27"/>
      <c r="G87" s="28"/>
      <c r="H87" s="26"/>
      <c r="I87" s="27"/>
      <c r="J87" s="53"/>
      <c r="K87" s="30"/>
      <c r="L87" s="31"/>
      <c r="M87" s="32"/>
      <c r="N87" s="33"/>
      <c r="O87" s="31"/>
      <c r="P87" s="31"/>
      <c r="Q87" s="32"/>
      <c r="R87" s="114"/>
      <c r="S87" s="175"/>
      <c r="T87" s="175"/>
      <c r="U87" s="175"/>
    </row>
    <row r="88" spans="1:21" s="174" customFormat="1" ht="16.149999999999999" customHeight="1" thickBot="1" x14ac:dyDescent="0.35">
      <c r="A88" s="113">
        <v>87</v>
      </c>
      <c r="B88" s="344"/>
      <c r="C88" s="199" t="s">
        <v>129</v>
      </c>
      <c r="D88" s="25"/>
      <c r="E88" s="26">
        <v>1</v>
      </c>
      <c r="F88" s="27"/>
      <c r="G88" s="28"/>
      <c r="H88" s="26"/>
      <c r="I88" s="27"/>
      <c r="J88" s="53"/>
      <c r="K88" s="30"/>
      <c r="L88" s="31"/>
      <c r="M88" s="32"/>
      <c r="N88" s="33"/>
      <c r="O88" s="31"/>
      <c r="P88" s="31"/>
      <c r="Q88" s="32"/>
      <c r="R88" s="114"/>
      <c r="S88" s="175"/>
      <c r="T88" s="175"/>
      <c r="U88" s="175"/>
    </row>
    <row r="89" spans="1:21" s="174" customFormat="1" ht="16.149999999999999" customHeight="1" thickBot="1" x14ac:dyDescent="0.35">
      <c r="A89" s="113">
        <v>88</v>
      </c>
      <c r="B89" s="344"/>
      <c r="C89" s="199" t="s">
        <v>132</v>
      </c>
      <c r="D89" s="25"/>
      <c r="E89" s="26">
        <v>1</v>
      </c>
      <c r="F89" s="27"/>
      <c r="G89" s="28"/>
      <c r="H89" s="26"/>
      <c r="I89" s="27"/>
      <c r="J89" s="53"/>
      <c r="K89" s="30"/>
      <c r="L89" s="31"/>
      <c r="M89" s="32"/>
      <c r="N89" s="33"/>
      <c r="O89" s="31"/>
      <c r="P89" s="31"/>
      <c r="Q89" s="32"/>
      <c r="R89" s="114" t="str">
        <f t="shared" si="8"/>
        <v>ok</v>
      </c>
      <c r="S89" s="175" t="str">
        <f t="shared" si="9"/>
        <v>ok</v>
      </c>
      <c r="T89" s="175" t="str">
        <f t="shared" si="10"/>
        <v>미점검</v>
      </c>
      <c r="U89" s="175" t="str">
        <f t="shared" si="11"/>
        <v>미점검</v>
      </c>
    </row>
    <row r="90" spans="1:21" s="174" customFormat="1" ht="16.149999999999999" customHeight="1" thickBot="1" x14ac:dyDescent="0.35">
      <c r="A90" s="113">
        <v>89</v>
      </c>
      <c r="B90" s="345"/>
      <c r="C90" s="204" t="s">
        <v>133</v>
      </c>
      <c r="D90" s="152"/>
      <c r="E90" s="153">
        <v>1</v>
      </c>
      <c r="F90" s="154"/>
      <c r="G90" s="155"/>
      <c r="H90" s="153"/>
      <c r="I90" s="154"/>
      <c r="J90" s="156"/>
      <c r="K90" s="39"/>
      <c r="L90" s="40"/>
      <c r="M90" s="41"/>
      <c r="N90" s="42"/>
      <c r="O90" s="40"/>
      <c r="P90" s="40"/>
      <c r="Q90" s="41"/>
      <c r="R90" s="114" t="str">
        <f t="shared" si="8"/>
        <v>ok</v>
      </c>
      <c r="S90" s="175" t="str">
        <f t="shared" si="9"/>
        <v>ok</v>
      </c>
      <c r="T90" s="175" t="str">
        <f t="shared" si="10"/>
        <v>미점검</v>
      </c>
      <c r="U90" s="175" t="str">
        <f t="shared" si="11"/>
        <v>미점검</v>
      </c>
    </row>
    <row r="91" spans="1:21" s="174" customFormat="1" ht="16.149999999999999" customHeight="1" thickBot="1" x14ac:dyDescent="0.35">
      <c r="A91" s="113">
        <v>90</v>
      </c>
      <c r="B91" s="346" t="s">
        <v>181</v>
      </c>
      <c r="C91" s="201"/>
      <c r="D91" s="116"/>
      <c r="E91" s="117"/>
      <c r="F91" s="118"/>
      <c r="G91" s="119"/>
      <c r="H91" s="117"/>
      <c r="I91" s="118"/>
      <c r="J91" s="120"/>
      <c r="K91" s="135"/>
      <c r="L91" s="136"/>
      <c r="M91" s="137"/>
      <c r="N91" s="138"/>
      <c r="O91" s="136"/>
      <c r="P91" s="136"/>
      <c r="Q91" s="137"/>
      <c r="R91" s="114" t="str">
        <f t="shared" si="8"/>
        <v>미점검</v>
      </c>
      <c r="S91" s="175" t="str">
        <f t="shared" si="9"/>
        <v>미점검</v>
      </c>
      <c r="T91" s="175" t="str">
        <f t="shared" si="10"/>
        <v>미점검</v>
      </c>
      <c r="U91" s="175" t="str">
        <f t="shared" si="11"/>
        <v>미점검</v>
      </c>
    </row>
    <row r="92" spans="1:21" s="174" customFormat="1" ht="16.149999999999999" customHeight="1" thickBot="1" x14ac:dyDescent="0.35">
      <c r="A92" s="113">
        <v>91</v>
      </c>
      <c r="B92" s="347"/>
      <c r="C92" s="202"/>
      <c r="D92" s="121"/>
      <c r="E92" s="122"/>
      <c r="F92" s="123"/>
      <c r="G92" s="124"/>
      <c r="H92" s="122"/>
      <c r="I92" s="123"/>
      <c r="J92" s="125"/>
      <c r="K92" s="141"/>
      <c r="L92" s="142"/>
      <c r="M92" s="143"/>
      <c r="N92" s="144"/>
      <c r="O92" s="142"/>
      <c r="P92" s="142"/>
      <c r="Q92" s="143"/>
      <c r="R92" s="114" t="str">
        <f t="shared" si="8"/>
        <v>미점검</v>
      </c>
      <c r="S92" s="175" t="str">
        <f t="shared" si="9"/>
        <v>미점검</v>
      </c>
      <c r="T92" s="175" t="str">
        <f t="shared" si="10"/>
        <v>미점검</v>
      </c>
      <c r="U92" s="175" t="str">
        <f t="shared" si="11"/>
        <v>미점검</v>
      </c>
    </row>
    <row r="93" spans="1:21" s="174" customFormat="1" ht="16.149999999999999" customHeight="1" thickBot="1" x14ac:dyDescent="0.35">
      <c r="A93" s="113">
        <v>92</v>
      </c>
      <c r="B93" s="347"/>
      <c r="C93" s="202"/>
      <c r="D93" s="121"/>
      <c r="E93" s="122"/>
      <c r="F93" s="123"/>
      <c r="G93" s="124"/>
      <c r="H93" s="122"/>
      <c r="I93" s="123"/>
      <c r="J93" s="125"/>
      <c r="K93" s="141"/>
      <c r="L93" s="142"/>
      <c r="M93" s="143"/>
      <c r="N93" s="144"/>
      <c r="O93" s="142"/>
      <c r="P93" s="142"/>
      <c r="Q93" s="143"/>
      <c r="R93" s="114"/>
      <c r="S93" s="175"/>
      <c r="T93" s="175"/>
      <c r="U93" s="175"/>
    </row>
    <row r="94" spans="1:21" s="174" customFormat="1" ht="16.149999999999999" customHeight="1" thickBot="1" x14ac:dyDescent="0.35">
      <c r="A94" s="113">
        <v>93</v>
      </c>
      <c r="B94" s="347"/>
      <c r="C94" s="202"/>
      <c r="D94" s="121"/>
      <c r="E94" s="122"/>
      <c r="F94" s="123"/>
      <c r="G94" s="124"/>
      <c r="H94" s="122"/>
      <c r="I94" s="123"/>
      <c r="J94" s="125"/>
      <c r="K94" s="141"/>
      <c r="L94" s="142"/>
      <c r="M94" s="143"/>
      <c r="N94" s="144"/>
      <c r="O94" s="142"/>
      <c r="P94" s="142"/>
      <c r="Q94" s="143"/>
      <c r="R94" s="114"/>
      <c r="S94" s="175"/>
      <c r="T94" s="175"/>
      <c r="U94" s="175"/>
    </row>
    <row r="95" spans="1:21" s="174" customFormat="1" ht="16.149999999999999" customHeight="1" thickBot="1" x14ac:dyDescent="0.35">
      <c r="A95" s="113">
        <v>94</v>
      </c>
      <c r="B95" s="347"/>
      <c r="C95" s="202"/>
      <c r="D95" s="121"/>
      <c r="E95" s="122"/>
      <c r="F95" s="123"/>
      <c r="G95" s="124"/>
      <c r="H95" s="122"/>
      <c r="I95" s="123"/>
      <c r="J95" s="125"/>
      <c r="K95" s="141"/>
      <c r="L95" s="142"/>
      <c r="M95" s="143"/>
      <c r="N95" s="144"/>
      <c r="O95" s="142"/>
      <c r="P95" s="142"/>
      <c r="Q95" s="143"/>
      <c r="R95" s="114" t="str">
        <f t="shared" si="8"/>
        <v>미점검</v>
      </c>
      <c r="S95" s="175" t="str">
        <f t="shared" si="9"/>
        <v>미점검</v>
      </c>
      <c r="T95" s="175" t="str">
        <f t="shared" si="10"/>
        <v>미점검</v>
      </c>
      <c r="U95" s="175" t="str">
        <f t="shared" si="11"/>
        <v>미점검</v>
      </c>
    </row>
    <row r="96" spans="1:21" s="174" customFormat="1" ht="16.149999999999999" customHeight="1" thickBot="1" x14ac:dyDescent="0.35">
      <c r="A96" s="113">
        <v>95</v>
      </c>
      <c r="B96" s="348"/>
      <c r="C96" s="203"/>
      <c r="D96" s="126"/>
      <c r="E96" s="127"/>
      <c r="F96" s="128"/>
      <c r="G96" s="129"/>
      <c r="H96" s="127"/>
      <c r="I96" s="128"/>
      <c r="J96" s="130"/>
      <c r="K96" s="148"/>
      <c r="L96" s="149"/>
      <c r="M96" s="150"/>
      <c r="N96" s="151"/>
      <c r="O96" s="149"/>
      <c r="P96" s="149"/>
      <c r="Q96" s="150"/>
      <c r="R96" s="114" t="str">
        <f t="shared" si="8"/>
        <v>미점검</v>
      </c>
      <c r="S96" s="175" t="str">
        <f t="shared" si="9"/>
        <v>미점검</v>
      </c>
      <c r="T96" s="175" t="str">
        <f t="shared" si="10"/>
        <v>미점검</v>
      </c>
      <c r="U96" s="175" t="str">
        <f t="shared" si="11"/>
        <v>미점검</v>
      </c>
    </row>
    <row r="97" spans="1:21" s="174" customFormat="1" ht="16.149999999999999" customHeight="1" thickBot="1" x14ac:dyDescent="0.35">
      <c r="A97" s="113">
        <v>96</v>
      </c>
      <c r="B97" s="352" t="s">
        <v>112</v>
      </c>
      <c r="C97" s="198"/>
      <c r="D97" s="44"/>
      <c r="E97" s="45"/>
      <c r="F97" s="46"/>
      <c r="G97" s="47"/>
      <c r="H97" s="45"/>
      <c r="I97" s="46"/>
      <c r="J97" s="115" t="s">
        <v>114</v>
      </c>
      <c r="K97" s="49"/>
      <c r="L97" s="50"/>
      <c r="M97" s="51">
        <v>1</v>
      </c>
      <c r="N97" s="52">
        <v>1</v>
      </c>
      <c r="O97" s="50">
        <v>1</v>
      </c>
      <c r="P97" s="50">
        <v>1</v>
      </c>
      <c r="Q97" s="51"/>
      <c r="R97" s="114" t="str">
        <f t="shared" ref="R97:R117" si="12">IF(SUM(D97:F97)=0,"미점검",IF(SUM(D97:F97)=1,"ok",IF(SUM(D97:F97)&gt;1,"오류")))</f>
        <v>미점검</v>
      </c>
      <c r="S97" s="175" t="str">
        <f t="shared" ref="S97:S117" si="13">IF(SUM(D97:I97)=0,"미점검",IF(AND(SUM(F97:I97)=0,SUM(D97:E97)=1),"ok",IF(AND(F97=0,SUM(G97:I97)&gt;0),"오류",IF(AND(F97=1,SUM(F97:I97)=1),"오류",IF(SUM(F97:I97)&gt;1,"ok")))))</f>
        <v>미점검</v>
      </c>
      <c r="T97" s="175" t="str">
        <f t="shared" ref="T97:T117" si="14">IF(SUM(K97:M97)=0,"미점검",IF(SUM(K97:M97)=1,"ok",IF(SUM(K97:M97)&gt;1,"오류")))</f>
        <v>ok</v>
      </c>
      <c r="U97" s="175" t="str">
        <f t="shared" ref="U97:U117" si="15">IF(SUM(K97:Q97)=0,"미점검",IF(AND(SUM(M97:Q97)=0,SUM(K97:L97)=1),"ok",IF(AND(M97=0,SUM(N97:Q97)&gt;0),"오류",IF(AND(M97=1,SUM(M97:Q97)=1),"오류",IF(SUM(M97:Q97)&gt;1,"ok")))))</f>
        <v>ok</v>
      </c>
    </row>
    <row r="98" spans="1:21" s="174" customFormat="1" ht="16.149999999999999" customHeight="1" thickBot="1" x14ac:dyDescent="0.35">
      <c r="A98" s="113">
        <v>97</v>
      </c>
      <c r="B98" s="344"/>
      <c r="C98" s="199"/>
      <c r="D98" s="25"/>
      <c r="E98" s="26"/>
      <c r="F98" s="27"/>
      <c r="G98" s="28"/>
      <c r="H98" s="26"/>
      <c r="I98" s="27"/>
      <c r="J98" s="29" t="s">
        <v>85</v>
      </c>
      <c r="K98" s="30"/>
      <c r="L98" s="31"/>
      <c r="M98" s="32">
        <v>1</v>
      </c>
      <c r="N98" s="33">
        <v>1</v>
      </c>
      <c r="O98" s="31">
        <v>1</v>
      </c>
      <c r="P98" s="31">
        <v>1</v>
      </c>
      <c r="Q98" s="32"/>
      <c r="R98" s="114" t="str">
        <f t="shared" si="12"/>
        <v>미점검</v>
      </c>
      <c r="S98" s="175" t="str">
        <f t="shared" si="13"/>
        <v>미점검</v>
      </c>
      <c r="T98" s="175" t="str">
        <f t="shared" si="14"/>
        <v>ok</v>
      </c>
      <c r="U98" s="175" t="str">
        <f t="shared" si="15"/>
        <v>ok</v>
      </c>
    </row>
    <row r="99" spans="1:21" s="174" customFormat="1" ht="16.149999999999999" customHeight="1" thickBot="1" x14ac:dyDescent="0.35">
      <c r="A99" s="113">
        <v>98</v>
      </c>
      <c r="B99" s="344"/>
      <c r="C99" s="199"/>
      <c r="D99" s="25"/>
      <c r="E99" s="26"/>
      <c r="F99" s="27"/>
      <c r="G99" s="28"/>
      <c r="H99" s="26"/>
      <c r="I99" s="27"/>
      <c r="J99" s="29" t="s">
        <v>86</v>
      </c>
      <c r="K99" s="30"/>
      <c r="L99" s="31"/>
      <c r="M99" s="32">
        <v>1</v>
      </c>
      <c r="N99" s="33">
        <v>1</v>
      </c>
      <c r="O99" s="31">
        <v>1</v>
      </c>
      <c r="P99" s="31">
        <v>1</v>
      </c>
      <c r="Q99" s="32"/>
      <c r="R99" s="114" t="str">
        <f t="shared" si="12"/>
        <v>미점검</v>
      </c>
      <c r="S99" s="175" t="str">
        <f t="shared" si="13"/>
        <v>미점검</v>
      </c>
      <c r="T99" s="175" t="str">
        <f t="shared" si="14"/>
        <v>ok</v>
      </c>
      <c r="U99" s="175" t="str">
        <f t="shared" si="15"/>
        <v>ok</v>
      </c>
    </row>
    <row r="100" spans="1:21" s="174" customFormat="1" ht="16.149999999999999" customHeight="1" thickBot="1" x14ac:dyDescent="0.35">
      <c r="A100" s="113">
        <v>99</v>
      </c>
      <c r="B100" s="345"/>
      <c r="C100" s="200"/>
      <c r="D100" s="34"/>
      <c r="E100" s="35"/>
      <c r="F100" s="36"/>
      <c r="G100" s="37"/>
      <c r="H100" s="35"/>
      <c r="I100" s="36"/>
      <c r="J100" s="38" t="s">
        <v>115</v>
      </c>
      <c r="K100" s="39"/>
      <c r="L100" s="40"/>
      <c r="M100" s="41">
        <v>1</v>
      </c>
      <c r="N100" s="42">
        <v>1</v>
      </c>
      <c r="O100" s="40">
        <v>1</v>
      </c>
      <c r="P100" s="40">
        <v>1</v>
      </c>
      <c r="Q100" s="41"/>
      <c r="R100" s="114" t="str">
        <f t="shared" si="12"/>
        <v>미점검</v>
      </c>
      <c r="S100" s="175" t="str">
        <f t="shared" si="13"/>
        <v>미점검</v>
      </c>
      <c r="T100" s="175" t="str">
        <f t="shared" si="14"/>
        <v>ok</v>
      </c>
      <c r="U100" s="175" t="str">
        <f t="shared" si="15"/>
        <v>ok</v>
      </c>
    </row>
    <row r="101" spans="1:21" s="174" customFormat="1" ht="16.149999999999999" customHeight="1" thickBot="1" x14ac:dyDescent="0.35">
      <c r="A101" s="113">
        <v>100</v>
      </c>
      <c r="B101" s="349" t="s">
        <v>113</v>
      </c>
      <c r="C101" s="205"/>
      <c r="D101" s="165"/>
      <c r="E101" s="184"/>
      <c r="F101" s="133"/>
      <c r="G101" s="132"/>
      <c r="H101" s="184"/>
      <c r="I101" s="133"/>
      <c r="J101" s="120" t="s">
        <v>84</v>
      </c>
      <c r="K101" s="135"/>
      <c r="L101" s="136"/>
      <c r="M101" s="137">
        <v>1</v>
      </c>
      <c r="N101" s="138">
        <v>1</v>
      </c>
      <c r="O101" s="136">
        <v>1</v>
      </c>
      <c r="P101" s="136">
        <v>1</v>
      </c>
      <c r="Q101" s="137"/>
      <c r="R101" s="114" t="str">
        <f t="shared" si="12"/>
        <v>미점검</v>
      </c>
      <c r="S101" s="175" t="str">
        <f t="shared" si="13"/>
        <v>미점검</v>
      </c>
      <c r="T101" s="175" t="str">
        <f t="shared" si="14"/>
        <v>ok</v>
      </c>
      <c r="U101" s="175" t="str">
        <f t="shared" si="15"/>
        <v>ok</v>
      </c>
    </row>
    <row r="102" spans="1:21" s="174" customFormat="1" ht="16.149999999999999" customHeight="1" thickBot="1" x14ac:dyDescent="0.35">
      <c r="A102" s="113">
        <v>101</v>
      </c>
      <c r="B102" s="350"/>
      <c r="C102" s="206"/>
      <c r="D102" s="166"/>
      <c r="E102" s="185"/>
      <c r="F102" s="140"/>
      <c r="G102" s="139"/>
      <c r="H102" s="185"/>
      <c r="I102" s="140"/>
      <c r="J102" s="125" t="s">
        <v>85</v>
      </c>
      <c r="K102" s="141"/>
      <c r="L102" s="142"/>
      <c r="M102" s="143">
        <v>1</v>
      </c>
      <c r="N102" s="144">
        <v>1</v>
      </c>
      <c r="O102" s="142">
        <v>1</v>
      </c>
      <c r="P102" s="142">
        <v>1</v>
      </c>
      <c r="Q102" s="143"/>
      <c r="R102" s="114" t="str">
        <f t="shared" si="12"/>
        <v>미점검</v>
      </c>
      <c r="S102" s="175" t="str">
        <f t="shared" si="13"/>
        <v>미점검</v>
      </c>
      <c r="T102" s="175" t="str">
        <f t="shared" si="14"/>
        <v>ok</v>
      </c>
      <c r="U102" s="175" t="str">
        <f t="shared" si="15"/>
        <v>ok</v>
      </c>
    </row>
    <row r="103" spans="1:21" s="174" customFormat="1" ht="16.149999999999999" customHeight="1" thickBot="1" x14ac:dyDescent="0.35">
      <c r="A103" s="113">
        <v>102</v>
      </c>
      <c r="B103" s="350"/>
      <c r="C103" s="206"/>
      <c r="D103" s="166"/>
      <c r="E103" s="185"/>
      <c r="F103" s="140"/>
      <c r="G103" s="139"/>
      <c r="H103" s="185"/>
      <c r="I103" s="140"/>
      <c r="J103" s="125" t="s">
        <v>86</v>
      </c>
      <c r="K103" s="141"/>
      <c r="L103" s="142"/>
      <c r="M103" s="143">
        <v>1</v>
      </c>
      <c r="N103" s="144">
        <v>1</v>
      </c>
      <c r="O103" s="142">
        <v>1</v>
      </c>
      <c r="P103" s="142">
        <v>1</v>
      </c>
      <c r="Q103" s="143"/>
      <c r="R103" s="114" t="str">
        <f t="shared" si="12"/>
        <v>미점검</v>
      </c>
      <c r="S103" s="175" t="str">
        <f t="shared" si="13"/>
        <v>미점검</v>
      </c>
      <c r="T103" s="175" t="str">
        <f t="shared" si="14"/>
        <v>ok</v>
      </c>
      <c r="U103" s="175" t="str">
        <f t="shared" si="15"/>
        <v>ok</v>
      </c>
    </row>
    <row r="104" spans="1:21" s="174" customFormat="1" ht="16.149999999999999" customHeight="1" thickBot="1" x14ac:dyDescent="0.35">
      <c r="A104" s="113">
        <v>103</v>
      </c>
      <c r="B104" s="351"/>
      <c r="C104" s="207"/>
      <c r="D104" s="167"/>
      <c r="E104" s="186"/>
      <c r="F104" s="146"/>
      <c r="G104" s="145"/>
      <c r="H104" s="186"/>
      <c r="I104" s="146"/>
      <c r="J104" s="130" t="s">
        <v>87</v>
      </c>
      <c r="K104" s="148"/>
      <c r="L104" s="149"/>
      <c r="M104" s="150">
        <v>1</v>
      </c>
      <c r="N104" s="151">
        <v>1</v>
      </c>
      <c r="O104" s="149">
        <v>1</v>
      </c>
      <c r="P104" s="149">
        <v>1</v>
      </c>
      <c r="Q104" s="150"/>
      <c r="R104" s="114" t="str">
        <f t="shared" si="12"/>
        <v>미점검</v>
      </c>
      <c r="S104" s="175" t="str">
        <f t="shared" si="13"/>
        <v>미점검</v>
      </c>
      <c r="T104" s="175" t="str">
        <f t="shared" si="14"/>
        <v>ok</v>
      </c>
      <c r="U104" s="175" t="str">
        <f t="shared" si="15"/>
        <v>ok</v>
      </c>
    </row>
    <row r="105" spans="1:21" s="174" customFormat="1" ht="16.149999999999999" customHeight="1" thickBot="1" x14ac:dyDescent="0.35">
      <c r="A105" s="113">
        <v>104</v>
      </c>
      <c r="B105" s="352" t="s">
        <v>118</v>
      </c>
      <c r="C105" s="198"/>
      <c r="D105" s="44"/>
      <c r="E105" s="45"/>
      <c r="F105" s="46"/>
      <c r="G105" s="47"/>
      <c r="H105" s="45"/>
      <c r="I105" s="46"/>
      <c r="J105" s="115" t="s">
        <v>114</v>
      </c>
      <c r="K105" s="49"/>
      <c r="L105" s="50"/>
      <c r="M105" s="51">
        <v>1</v>
      </c>
      <c r="N105" s="52">
        <v>1</v>
      </c>
      <c r="O105" s="50">
        <v>1</v>
      </c>
      <c r="P105" s="50">
        <v>1</v>
      </c>
      <c r="Q105" s="51"/>
      <c r="R105" s="114" t="str">
        <f t="shared" si="12"/>
        <v>미점검</v>
      </c>
      <c r="S105" s="175" t="str">
        <f t="shared" si="13"/>
        <v>미점검</v>
      </c>
      <c r="T105" s="175" t="str">
        <f t="shared" si="14"/>
        <v>ok</v>
      </c>
      <c r="U105" s="175" t="str">
        <f t="shared" si="15"/>
        <v>ok</v>
      </c>
    </row>
    <row r="106" spans="1:21" s="174" customFormat="1" ht="16.149999999999999" customHeight="1" thickBot="1" x14ac:dyDescent="0.35">
      <c r="A106" s="113">
        <v>105</v>
      </c>
      <c r="B106" s="344"/>
      <c r="C106" s="199"/>
      <c r="D106" s="25"/>
      <c r="E106" s="26"/>
      <c r="F106" s="27"/>
      <c r="G106" s="28"/>
      <c r="H106" s="26"/>
      <c r="I106" s="27"/>
      <c r="J106" s="29" t="s">
        <v>85</v>
      </c>
      <c r="K106" s="30"/>
      <c r="L106" s="31"/>
      <c r="M106" s="32">
        <v>1</v>
      </c>
      <c r="N106" s="33">
        <v>1</v>
      </c>
      <c r="O106" s="31">
        <v>1</v>
      </c>
      <c r="P106" s="31">
        <v>1</v>
      </c>
      <c r="Q106" s="32"/>
      <c r="R106" s="114" t="str">
        <f t="shared" si="12"/>
        <v>미점검</v>
      </c>
      <c r="S106" s="175" t="str">
        <f t="shared" si="13"/>
        <v>미점검</v>
      </c>
      <c r="T106" s="175" t="str">
        <f t="shared" si="14"/>
        <v>ok</v>
      </c>
      <c r="U106" s="175" t="str">
        <f t="shared" si="15"/>
        <v>ok</v>
      </c>
    </row>
    <row r="107" spans="1:21" s="174" customFormat="1" ht="16.149999999999999" customHeight="1" thickBot="1" x14ac:dyDescent="0.35">
      <c r="A107" s="113">
        <v>106</v>
      </c>
      <c r="B107" s="344"/>
      <c r="C107" s="199"/>
      <c r="D107" s="25"/>
      <c r="E107" s="26"/>
      <c r="F107" s="27"/>
      <c r="G107" s="28"/>
      <c r="H107" s="26"/>
      <c r="I107" s="27"/>
      <c r="J107" s="29" t="s">
        <v>86</v>
      </c>
      <c r="K107" s="30"/>
      <c r="L107" s="31"/>
      <c r="M107" s="32">
        <v>1</v>
      </c>
      <c r="N107" s="33">
        <v>1</v>
      </c>
      <c r="O107" s="31">
        <v>1</v>
      </c>
      <c r="P107" s="31">
        <v>1</v>
      </c>
      <c r="Q107" s="32"/>
      <c r="R107" s="114" t="str">
        <f t="shared" si="12"/>
        <v>미점검</v>
      </c>
      <c r="S107" s="175" t="str">
        <f t="shared" si="13"/>
        <v>미점검</v>
      </c>
      <c r="T107" s="175" t="str">
        <f t="shared" si="14"/>
        <v>ok</v>
      </c>
      <c r="U107" s="175" t="str">
        <f t="shared" si="15"/>
        <v>ok</v>
      </c>
    </row>
    <row r="108" spans="1:21" s="174" customFormat="1" ht="16.149999999999999" customHeight="1" thickBot="1" x14ac:dyDescent="0.35">
      <c r="A108" s="113">
        <v>107</v>
      </c>
      <c r="B108" s="345"/>
      <c r="C108" s="200"/>
      <c r="D108" s="34"/>
      <c r="E108" s="35"/>
      <c r="F108" s="36"/>
      <c r="G108" s="37"/>
      <c r="H108" s="35"/>
      <c r="I108" s="36"/>
      <c r="J108" s="38" t="s">
        <v>115</v>
      </c>
      <c r="K108" s="39"/>
      <c r="L108" s="40"/>
      <c r="M108" s="41">
        <v>1</v>
      </c>
      <c r="N108" s="42">
        <v>1</v>
      </c>
      <c r="O108" s="40">
        <v>1</v>
      </c>
      <c r="P108" s="40">
        <v>1</v>
      </c>
      <c r="Q108" s="41"/>
      <c r="R108" s="114" t="str">
        <f t="shared" si="12"/>
        <v>미점검</v>
      </c>
      <c r="S108" s="175" t="str">
        <f t="shared" si="13"/>
        <v>미점검</v>
      </c>
      <c r="T108" s="175" t="str">
        <f t="shared" si="14"/>
        <v>ok</v>
      </c>
      <c r="U108" s="175" t="str">
        <f t="shared" si="15"/>
        <v>ok</v>
      </c>
    </row>
    <row r="109" spans="1:21" s="174" customFormat="1" ht="16.149999999999999" customHeight="1" thickBot="1" x14ac:dyDescent="0.35">
      <c r="A109" s="113">
        <v>108</v>
      </c>
      <c r="B109" s="349" t="s">
        <v>119</v>
      </c>
      <c r="C109" s="205"/>
      <c r="D109" s="165"/>
      <c r="E109" s="184"/>
      <c r="F109" s="133"/>
      <c r="G109" s="132"/>
      <c r="H109" s="184"/>
      <c r="I109" s="133"/>
      <c r="J109" s="120" t="s">
        <v>84</v>
      </c>
      <c r="K109" s="135"/>
      <c r="L109" s="136"/>
      <c r="M109" s="137">
        <v>1</v>
      </c>
      <c r="N109" s="138">
        <v>1</v>
      </c>
      <c r="O109" s="136">
        <v>1</v>
      </c>
      <c r="P109" s="136">
        <v>1</v>
      </c>
      <c r="Q109" s="137"/>
      <c r="R109" s="114" t="str">
        <f t="shared" si="12"/>
        <v>미점검</v>
      </c>
      <c r="S109" s="175" t="str">
        <f t="shared" si="13"/>
        <v>미점검</v>
      </c>
      <c r="T109" s="175" t="str">
        <f t="shared" si="14"/>
        <v>ok</v>
      </c>
      <c r="U109" s="175" t="str">
        <f t="shared" si="15"/>
        <v>ok</v>
      </c>
    </row>
    <row r="110" spans="1:21" s="174" customFormat="1" ht="16.149999999999999" customHeight="1" thickBot="1" x14ac:dyDescent="0.35">
      <c r="A110" s="113">
        <v>109</v>
      </c>
      <c r="B110" s="350"/>
      <c r="C110" s="206"/>
      <c r="D110" s="166"/>
      <c r="E110" s="185"/>
      <c r="F110" s="140"/>
      <c r="G110" s="139"/>
      <c r="H110" s="185"/>
      <c r="I110" s="140"/>
      <c r="J110" s="125" t="s">
        <v>85</v>
      </c>
      <c r="K110" s="141"/>
      <c r="L110" s="142"/>
      <c r="M110" s="143">
        <v>1</v>
      </c>
      <c r="N110" s="144">
        <v>1</v>
      </c>
      <c r="O110" s="142">
        <v>1</v>
      </c>
      <c r="P110" s="142">
        <v>1</v>
      </c>
      <c r="Q110" s="143"/>
      <c r="R110" s="114" t="str">
        <f t="shared" si="12"/>
        <v>미점검</v>
      </c>
      <c r="S110" s="175" t="str">
        <f t="shared" si="13"/>
        <v>미점검</v>
      </c>
      <c r="T110" s="175" t="str">
        <f t="shared" si="14"/>
        <v>ok</v>
      </c>
      <c r="U110" s="175" t="str">
        <f t="shared" si="15"/>
        <v>ok</v>
      </c>
    </row>
    <row r="111" spans="1:21" s="174" customFormat="1" ht="16.149999999999999" customHeight="1" thickBot="1" x14ac:dyDescent="0.35">
      <c r="A111" s="113">
        <v>110</v>
      </c>
      <c r="B111" s="350"/>
      <c r="C111" s="206"/>
      <c r="D111" s="166"/>
      <c r="E111" s="185"/>
      <c r="F111" s="140"/>
      <c r="G111" s="139"/>
      <c r="H111" s="185"/>
      <c r="I111" s="140"/>
      <c r="J111" s="125" t="s">
        <v>86</v>
      </c>
      <c r="K111" s="141"/>
      <c r="L111" s="142"/>
      <c r="M111" s="143">
        <v>1</v>
      </c>
      <c r="N111" s="144">
        <v>1</v>
      </c>
      <c r="O111" s="142">
        <v>1</v>
      </c>
      <c r="P111" s="142">
        <v>1</v>
      </c>
      <c r="Q111" s="143"/>
      <c r="R111" s="114" t="str">
        <f t="shared" si="12"/>
        <v>미점검</v>
      </c>
      <c r="S111" s="175" t="str">
        <f t="shared" si="13"/>
        <v>미점검</v>
      </c>
      <c r="T111" s="175" t="str">
        <f t="shared" si="14"/>
        <v>ok</v>
      </c>
      <c r="U111" s="175" t="str">
        <f t="shared" si="15"/>
        <v>ok</v>
      </c>
    </row>
    <row r="112" spans="1:21" s="174" customFormat="1" ht="16.149999999999999" customHeight="1" thickBot="1" x14ac:dyDescent="0.35">
      <c r="A112" s="113">
        <v>111</v>
      </c>
      <c r="B112" s="351"/>
      <c r="C112" s="207"/>
      <c r="D112" s="167"/>
      <c r="E112" s="186"/>
      <c r="F112" s="146"/>
      <c r="G112" s="145"/>
      <c r="H112" s="186"/>
      <c r="I112" s="146"/>
      <c r="J112" s="130" t="s">
        <v>87</v>
      </c>
      <c r="K112" s="148"/>
      <c r="L112" s="149"/>
      <c r="M112" s="150">
        <v>1</v>
      </c>
      <c r="N112" s="151">
        <v>1</v>
      </c>
      <c r="O112" s="149">
        <v>1</v>
      </c>
      <c r="P112" s="149">
        <v>1</v>
      </c>
      <c r="Q112" s="150"/>
      <c r="R112" s="114" t="str">
        <f t="shared" si="12"/>
        <v>미점검</v>
      </c>
      <c r="S112" s="175" t="str">
        <f t="shared" si="13"/>
        <v>미점검</v>
      </c>
      <c r="T112" s="175" t="str">
        <f t="shared" si="14"/>
        <v>ok</v>
      </c>
      <c r="U112" s="175" t="str">
        <f t="shared" si="15"/>
        <v>ok</v>
      </c>
    </row>
    <row r="113" spans="1:21" s="174" customFormat="1" ht="16.149999999999999" customHeight="1" thickBot="1" x14ac:dyDescent="0.35">
      <c r="A113" s="113">
        <v>113</v>
      </c>
      <c r="B113" s="350" t="s">
        <v>182</v>
      </c>
      <c r="C113" s="206" t="s">
        <v>97</v>
      </c>
      <c r="D113" s="166">
        <v>1</v>
      </c>
      <c r="E113" s="185"/>
      <c r="F113" s="140"/>
      <c r="G113" s="139"/>
      <c r="H113" s="185"/>
      <c r="I113" s="140"/>
      <c r="J113" s="206" t="s">
        <v>97</v>
      </c>
      <c r="K113" s="141"/>
      <c r="L113" s="142"/>
      <c r="M113" s="143">
        <v>1</v>
      </c>
      <c r="N113" s="144">
        <v>1</v>
      </c>
      <c r="O113" s="142"/>
      <c r="P113" s="142"/>
      <c r="Q113" s="143"/>
      <c r="R113" s="114" t="str">
        <f t="shared" si="12"/>
        <v>ok</v>
      </c>
      <c r="S113" s="175" t="str">
        <f t="shared" si="13"/>
        <v>ok</v>
      </c>
      <c r="T113" s="175" t="str">
        <f t="shared" si="14"/>
        <v>ok</v>
      </c>
      <c r="U113" s="175" t="str">
        <f t="shared" si="15"/>
        <v>ok</v>
      </c>
    </row>
    <row r="114" spans="1:21" s="174" customFormat="1" ht="16.149999999999999" customHeight="1" thickBot="1" x14ac:dyDescent="0.35">
      <c r="A114" s="113">
        <v>114</v>
      </c>
      <c r="B114" s="350"/>
      <c r="C114" s="218" t="s">
        <v>98</v>
      </c>
      <c r="D114" s="166"/>
      <c r="E114" s="185"/>
      <c r="F114" s="140">
        <v>1</v>
      </c>
      <c r="G114" s="139"/>
      <c r="H114" s="185">
        <v>1</v>
      </c>
      <c r="I114" s="140"/>
      <c r="J114" s="218" t="s">
        <v>98</v>
      </c>
      <c r="K114" s="141"/>
      <c r="L114" s="142">
        <v>1</v>
      </c>
      <c r="M114" s="143"/>
      <c r="N114" s="144"/>
      <c r="O114" s="142"/>
      <c r="P114" s="142"/>
      <c r="Q114" s="143"/>
      <c r="R114" s="114" t="str">
        <f t="shared" si="12"/>
        <v>ok</v>
      </c>
      <c r="S114" s="175" t="str">
        <f t="shared" si="13"/>
        <v>ok</v>
      </c>
      <c r="T114" s="175" t="str">
        <f t="shared" si="14"/>
        <v>ok</v>
      </c>
      <c r="U114" s="175" t="str">
        <f t="shared" si="15"/>
        <v>ok</v>
      </c>
    </row>
    <row r="115" spans="1:21" s="174" customFormat="1" ht="16.149999999999999" customHeight="1" thickBot="1" x14ac:dyDescent="0.35">
      <c r="A115" s="113">
        <v>115</v>
      </c>
      <c r="B115" s="350"/>
      <c r="C115" s="206" t="s">
        <v>99</v>
      </c>
      <c r="D115" s="166"/>
      <c r="E115" s="185"/>
      <c r="F115" s="140">
        <v>1</v>
      </c>
      <c r="G115" s="139"/>
      <c r="H115" s="185">
        <v>1</v>
      </c>
      <c r="I115" s="140"/>
      <c r="J115" s="206" t="s">
        <v>99</v>
      </c>
      <c r="K115" s="141"/>
      <c r="L115" s="142"/>
      <c r="M115" s="143">
        <v>1</v>
      </c>
      <c r="N115" s="144">
        <v>1</v>
      </c>
      <c r="O115" s="142"/>
      <c r="P115" s="142"/>
      <c r="Q115" s="143"/>
      <c r="R115" s="114" t="str">
        <f t="shared" si="12"/>
        <v>ok</v>
      </c>
      <c r="S115" s="175" t="str">
        <f t="shared" si="13"/>
        <v>ok</v>
      </c>
      <c r="T115" s="175" t="str">
        <f t="shared" si="14"/>
        <v>ok</v>
      </c>
      <c r="U115" s="175" t="str">
        <f t="shared" si="15"/>
        <v>ok</v>
      </c>
    </row>
    <row r="116" spans="1:21" s="174" customFormat="1" ht="16.149999999999999" customHeight="1" thickBot="1" x14ac:dyDescent="0.35">
      <c r="A116" s="113">
        <v>116</v>
      </c>
      <c r="B116" s="350"/>
      <c r="C116" s="206" t="s">
        <v>120</v>
      </c>
      <c r="D116" s="166"/>
      <c r="E116" s="185"/>
      <c r="F116" s="140">
        <v>1</v>
      </c>
      <c r="G116" s="139"/>
      <c r="H116" s="185">
        <v>1</v>
      </c>
      <c r="I116" s="140"/>
      <c r="J116" s="206" t="s">
        <v>120</v>
      </c>
      <c r="K116" s="141"/>
      <c r="L116" s="142"/>
      <c r="M116" s="143">
        <v>1</v>
      </c>
      <c r="N116" s="144">
        <v>1</v>
      </c>
      <c r="O116" s="142"/>
      <c r="P116" s="142"/>
      <c r="Q116" s="143"/>
      <c r="R116" s="114" t="str">
        <f t="shared" si="12"/>
        <v>ok</v>
      </c>
      <c r="S116" s="175" t="str">
        <f t="shared" si="13"/>
        <v>ok</v>
      </c>
      <c r="T116" s="175" t="str">
        <f t="shared" si="14"/>
        <v>ok</v>
      </c>
      <c r="U116" s="175" t="str">
        <f t="shared" si="15"/>
        <v>ok</v>
      </c>
    </row>
    <row r="117" spans="1:21" s="174" customFormat="1" ht="16.149999999999999" customHeight="1" thickBot="1" x14ac:dyDescent="0.35">
      <c r="A117" s="113">
        <v>117</v>
      </c>
      <c r="B117" s="350"/>
      <c r="C117" s="218" t="s">
        <v>121</v>
      </c>
      <c r="D117" s="166">
        <v>1</v>
      </c>
      <c r="E117" s="185"/>
      <c r="F117" s="140"/>
      <c r="G117" s="139"/>
      <c r="H117" s="185"/>
      <c r="I117" s="140"/>
      <c r="J117" s="218" t="s">
        <v>121</v>
      </c>
      <c r="K117" s="141"/>
      <c r="L117" s="142"/>
      <c r="M117" s="143">
        <v>1</v>
      </c>
      <c r="N117" s="144">
        <v>1</v>
      </c>
      <c r="O117" s="142"/>
      <c r="P117" s="142"/>
      <c r="Q117" s="143"/>
      <c r="R117" s="114" t="str">
        <f t="shared" si="12"/>
        <v>ok</v>
      </c>
      <c r="S117" s="175" t="str">
        <f t="shared" si="13"/>
        <v>ok</v>
      </c>
      <c r="T117" s="175" t="str">
        <f t="shared" si="14"/>
        <v>ok</v>
      </c>
      <c r="U117" s="175" t="str">
        <f t="shared" si="15"/>
        <v>ok</v>
      </c>
    </row>
    <row r="118" spans="1:21" s="174" customFormat="1" ht="16.149999999999999" customHeight="1" thickBot="1" x14ac:dyDescent="0.35">
      <c r="A118" s="113">
        <v>118</v>
      </c>
      <c r="B118" s="351"/>
      <c r="C118" s="207" t="s">
        <v>100</v>
      </c>
      <c r="D118" s="167">
        <v>1</v>
      </c>
      <c r="E118" s="186"/>
      <c r="F118" s="146"/>
      <c r="G118" s="145"/>
      <c r="H118" s="186"/>
      <c r="I118" s="146"/>
      <c r="J118" s="147"/>
      <c r="K118" s="148"/>
      <c r="L118" s="149"/>
      <c r="M118" s="150"/>
      <c r="N118" s="151"/>
      <c r="O118" s="149"/>
      <c r="P118" s="149"/>
      <c r="Q118" s="150"/>
      <c r="R118" s="114" t="str">
        <f t="shared" ref="R118:R122" si="16">IF(SUM(D118:F118)=0,"미점검",IF(SUM(D118:F118)=1,"ok",IF(SUM(D118:F118)&gt;1,"오류")))</f>
        <v>ok</v>
      </c>
      <c r="S118" s="175" t="str">
        <f t="shared" ref="S118:S122" si="17">IF(SUM(D118:I118)=0,"미점검",IF(AND(SUM(F118:I118)=0,SUM(D118:E118)=1),"ok",IF(AND(F118=0,SUM(G118:I118)&gt;0),"오류",IF(AND(F118=1,SUM(F118:I118)=1),"오류",IF(SUM(F118:I118)&gt;1,"ok")))))</f>
        <v>ok</v>
      </c>
      <c r="T118" s="175" t="str">
        <f t="shared" ref="T118:T122" si="18">IF(SUM(K118:M118)=0,"미점검",IF(SUM(K118:M118)=1,"ok",IF(SUM(K118:M118)&gt;1,"오류")))</f>
        <v>미점검</v>
      </c>
      <c r="U118" s="175" t="str">
        <f t="shared" ref="U118:U122" si="19">IF(SUM(K118:Q118)=0,"미점검",IF(AND(SUM(M118:Q118)=0,SUM(K118:L118)=1),"ok",IF(AND(M118=0,SUM(N118:Q118)&gt;0),"오류",IF(AND(M118=1,SUM(M118:Q118)=1),"오류",IF(SUM(M118:Q118)&gt;1,"ok")))))</f>
        <v>미점검</v>
      </c>
    </row>
    <row r="119" spans="1:21" s="174" customFormat="1" ht="16.149999999999999" customHeight="1" thickBot="1" x14ac:dyDescent="0.35">
      <c r="A119" s="113">
        <v>119</v>
      </c>
      <c r="B119" s="352"/>
      <c r="C119" s="198"/>
      <c r="D119" s="44"/>
      <c r="E119" s="45"/>
      <c r="F119" s="46"/>
      <c r="G119" s="47"/>
      <c r="H119" s="45"/>
      <c r="I119" s="46"/>
      <c r="J119" s="115"/>
      <c r="K119" s="49"/>
      <c r="L119" s="50"/>
      <c r="M119" s="51"/>
      <c r="N119" s="52"/>
      <c r="O119" s="50"/>
      <c r="P119" s="50"/>
      <c r="Q119" s="51"/>
      <c r="R119" s="114" t="str">
        <f t="shared" si="16"/>
        <v>미점검</v>
      </c>
      <c r="S119" s="175" t="str">
        <f t="shared" si="17"/>
        <v>미점검</v>
      </c>
      <c r="T119" s="175" t="str">
        <f t="shared" si="18"/>
        <v>미점검</v>
      </c>
      <c r="U119" s="175" t="str">
        <f t="shared" si="19"/>
        <v>미점검</v>
      </c>
    </row>
    <row r="120" spans="1:21" s="174" customFormat="1" ht="16.149999999999999" customHeight="1" thickBot="1" x14ac:dyDescent="0.35">
      <c r="A120" s="113">
        <v>120</v>
      </c>
      <c r="B120" s="344"/>
      <c r="C120" s="199"/>
      <c r="D120" s="25"/>
      <c r="E120" s="26"/>
      <c r="F120" s="27"/>
      <c r="G120" s="28"/>
      <c r="H120" s="26"/>
      <c r="I120" s="27"/>
      <c r="J120" s="29"/>
      <c r="K120" s="30"/>
      <c r="L120" s="31"/>
      <c r="M120" s="32"/>
      <c r="N120" s="33"/>
      <c r="O120" s="31"/>
      <c r="P120" s="31"/>
      <c r="Q120" s="32"/>
      <c r="R120" s="114" t="str">
        <f t="shared" si="16"/>
        <v>미점검</v>
      </c>
      <c r="S120" s="175" t="str">
        <f t="shared" si="17"/>
        <v>미점검</v>
      </c>
      <c r="T120" s="175" t="str">
        <f t="shared" si="18"/>
        <v>미점검</v>
      </c>
      <c r="U120" s="175" t="str">
        <f t="shared" si="19"/>
        <v>미점검</v>
      </c>
    </row>
    <row r="121" spans="1:21" s="174" customFormat="1" ht="16.149999999999999" customHeight="1" thickBot="1" x14ac:dyDescent="0.35">
      <c r="A121" s="113">
        <v>121</v>
      </c>
      <c r="B121" s="344"/>
      <c r="C121" s="199"/>
      <c r="D121" s="25"/>
      <c r="E121" s="26"/>
      <c r="F121" s="27"/>
      <c r="G121" s="28"/>
      <c r="H121" s="26"/>
      <c r="I121" s="27"/>
      <c r="J121" s="29"/>
      <c r="K121" s="30"/>
      <c r="L121" s="31"/>
      <c r="M121" s="32"/>
      <c r="N121" s="33"/>
      <c r="O121" s="31"/>
      <c r="P121" s="31"/>
      <c r="Q121" s="32"/>
      <c r="R121" s="114" t="str">
        <f t="shared" si="16"/>
        <v>미점검</v>
      </c>
      <c r="S121" s="175" t="str">
        <f t="shared" si="17"/>
        <v>미점검</v>
      </c>
      <c r="T121" s="175" t="str">
        <f t="shared" si="18"/>
        <v>미점검</v>
      </c>
      <c r="U121" s="175" t="str">
        <f t="shared" si="19"/>
        <v>미점검</v>
      </c>
    </row>
    <row r="122" spans="1:21" s="174" customFormat="1" ht="16.149999999999999" customHeight="1" thickBot="1" x14ac:dyDescent="0.35">
      <c r="A122" s="113">
        <v>122</v>
      </c>
      <c r="B122" s="345"/>
      <c r="C122" s="200"/>
      <c r="D122" s="34"/>
      <c r="E122" s="35"/>
      <c r="F122" s="36"/>
      <c r="G122" s="37"/>
      <c r="H122" s="35"/>
      <c r="I122" s="36"/>
      <c r="J122" s="38"/>
      <c r="K122" s="39"/>
      <c r="L122" s="40"/>
      <c r="M122" s="41"/>
      <c r="N122" s="42"/>
      <c r="O122" s="40"/>
      <c r="P122" s="40"/>
      <c r="Q122" s="41"/>
      <c r="R122" s="114" t="str">
        <f t="shared" si="16"/>
        <v>미점검</v>
      </c>
      <c r="S122" s="175" t="str">
        <f t="shared" si="17"/>
        <v>미점검</v>
      </c>
      <c r="T122" s="175" t="str">
        <f t="shared" si="18"/>
        <v>미점검</v>
      </c>
      <c r="U122" s="175" t="str">
        <f t="shared" si="19"/>
        <v>미점검</v>
      </c>
    </row>
    <row r="123" spans="1:21" s="174" customFormat="1" ht="16.149999999999999" customHeight="1" x14ac:dyDescent="0.3">
      <c r="A123" s="356" t="s">
        <v>4</v>
      </c>
      <c r="B123" s="357"/>
      <c r="C123" s="195">
        <f>SUM(D123:F123)</f>
        <v>70</v>
      </c>
      <c r="D123" s="9">
        <f t="shared" ref="D123:I123" si="20">SUM(D7:D122)</f>
        <v>3</v>
      </c>
      <c r="E123" s="10">
        <f t="shared" si="20"/>
        <v>63</v>
      </c>
      <c r="F123" s="11">
        <f t="shared" si="20"/>
        <v>4</v>
      </c>
      <c r="G123" s="181">
        <f t="shared" si="20"/>
        <v>1</v>
      </c>
      <c r="H123" s="10">
        <f t="shared" si="20"/>
        <v>3</v>
      </c>
      <c r="I123" s="11">
        <f t="shared" si="20"/>
        <v>0</v>
      </c>
      <c r="J123" s="191">
        <f>SUM(K123:M123)</f>
        <v>33</v>
      </c>
      <c r="K123" s="9">
        <f t="shared" ref="K123:Q123" si="21">SUM(K7:K122)</f>
        <v>0</v>
      </c>
      <c r="L123" s="10">
        <f t="shared" si="21"/>
        <v>4</v>
      </c>
      <c r="M123" s="11">
        <f t="shared" si="21"/>
        <v>29</v>
      </c>
      <c r="N123" s="181">
        <f t="shared" si="21"/>
        <v>28</v>
      </c>
      <c r="O123" s="10">
        <f t="shared" si="21"/>
        <v>17</v>
      </c>
      <c r="P123" s="10">
        <f t="shared" si="21"/>
        <v>24</v>
      </c>
      <c r="Q123" s="11">
        <f t="shared" si="21"/>
        <v>0</v>
      </c>
      <c r="R123" s="175"/>
    </row>
    <row r="124" spans="1:21" s="174" customFormat="1" ht="16.149999999999999" customHeight="1" thickBot="1" x14ac:dyDescent="0.35">
      <c r="A124" s="314"/>
      <c r="B124" s="315"/>
      <c r="C124" s="197"/>
      <c r="D124" s="168">
        <f>D123/C123</f>
        <v>4.2857142857142858E-2</v>
      </c>
      <c r="E124" s="169">
        <f>E123/C123</f>
        <v>0.9</v>
      </c>
      <c r="F124" s="170">
        <f>F123/C123</f>
        <v>5.7142857142857141E-2</v>
      </c>
      <c r="G124" s="183"/>
      <c r="H124" s="180"/>
      <c r="I124" s="24"/>
      <c r="J124" s="192"/>
      <c r="K124" s="168">
        <f>K123/J123</f>
        <v>0</v>
      </c>
      <c r="L124" s="169">
        <f>L123/J123</f>
        <v>0.12121212121212122</v>
      </c>
      <c r="M124" s="170">
        <f>M123/J123</f>
        <v>0.87878787878787878</v>
      </c>
      <c r="N124" s="183"/>
      <c r="O124" s="180"/>
      <c r="P124" s="180"/>
      <c r="Q124" s="24"/>
      <c r="R124" s="175"/>
    </row>
    <row r="125" spans="1:21" s="174" customFormat="1" ht="16.149999999999999" customHeight="1" thickBot="1" x14ac:dyDescent="0.35">
      <c r="C125" s="209"/>
      <c r="J125" s="114"/>
    </row>
    <row r="126" spans="1:21" ht="16.149999999999999" customHeight="1" thickBot="1" x14ac:dyDescent="0.35">
      <c r="A126" s="316" t="s">
        <v>45</v>
      </c>
      <c r="B126" s="317"/>
      <c r="C126" s="317"/>
      <c r="D126" s="317"/>
      <c r="E126" s="317"/>
      <c r="F126" s="317"/>
      <c r="G126" s="317"/>
      <c r="H126" s="317"/>
      <c r="I126" s="317"/>
      <c r="J126" s="327" t="s">
        <v>92</v>
      </c>
      <c r="K126" s="328"/>
      <c r="L126" s="328"/>
      <c r="M126" s="328"/>
      <c r="N126" s="328"/>
      <c r="O126" s="328"/>
      <c r="P126" s="328"/>
      <c r="Q126" s="329"/>
    </row>
    <row r="127" spans="1:21" ht="16.149999999999999" customHeight="1" x14ac:dyDescent="0.3">
      <c r="A127" s="330" t="s">
        <v>0</v>
      </c>
      <c r="B127" s="332" t="s">
        <v>5</v>
      </c>
      <c r="C127" s="333"/>
      <c r="D127" s="336" t="s">
        <v>1</v>
      </c>
      <c r="E127" s="336" t="s">
        <v>3</v>
      </c>
      <c r="F127" s="336" t="s">
        <v>7</v>
      </c>
      <c r="G127" s="336" t="s">
        <v>8</v>
      </c>
      <c r="H127" s="336"/>
      <c r="I127" s="338"/>
      <c r="J127" s="327" t="s">
        <v>0</v>
      </c>
      <c r="K127" s="332" t="s">
        <v>5</v>
      </c>
      <c r="L127" s="317"/>
      <c r="M127" s="317"/>
      <c r="N127" s="333"/>
      <c r="O127" s="328" t="s">
        <v>1</v>
      </c>
      <c r="P127" s="328" t="s">
        <v>3</v>
      </c>
      <c r="Q127" s="329" t="s">
        <v>7</v>
      </c>
    </row>
    <row r="128" spans="1:21" ht="24" x14ac:dyDescent="0.3">
      <c r="A128" s="331"/>
      <c r="B128" s="334"/>
      <c r="C128" s="335"/>
      <c r="D128" s="337"/>
      <c r="E128" s="337"/>
      <c r="F128" s="337"/>
      <c r="G128" s="111" t="s">
        <v>51</v>
      </c>
      <c r="H128" s="111" t="s">
        <v>52</v>
      </c>
      <c r="I128" s="171" t="s">
        <v>53</v>
      </c>
      <c r="J128" s="339"/>
      <c r="K128" s="334"/>
      <c r="L128" s="340"/>
      <c r="M128" s="340"/>
      <c r="N128" s="335"/>
      <c r="O128" s="341"/>
      <c r="P128" s="341"/>
      <c r="Q128" s="342"/>
    </row>
    <row r="129" spans="1:17" ht="16.149999999999999" customHeight="1" x14ac:dyDescent="0.3">
      <c r="A129" s="172">
        <v>1</v>
      </c>
      <c r="B129" s="318" t="s">
        <v>44</v>
      </c>
      <c r="C129" s="319"/>
      <c r="D129" s="178"/>
      <c r="E129" s="178">
        <v>1</v>
      </c>
      <c r="F129" s="178"/>
      <c r="G129" s="178"/>
      <c r="H129" s="178"/>
      <c r="I129" s="87"/>
      <c r="J129" s="177">
        <v>1</v>
      </c>
      <c r="K129" s="353" t="s">
        <v>94</v>
      </c>
      <c r="L129" s="354"/>
      <c r="M129" s="354"/>
      <c r="N129" s="355"/>
      <c r="O129" s="90"/>
      <c r="P129" s="90"/>
      <c r="Q129" s="91">
        <v>1</v>
      </c>
    </row>
    <row r="130" spans="1:17" ht="16.149999999999999" customHeight="1" thickBot="1" x14ac:dyDescent="0.35">
      <c r="A130" s="131">
        <v>2</v>
      </c>
      <c r="B130" s="312" t="s">
        <v>46</v>
      </c>
      <c r="C130" s="313"/>
      <c r="D130" s="180"/>
      <c r="E130" s="180">
        <v>1</v>
      </c>
      <c r="F130" s="180"/>
      <c r="G130" s="180"/>
      <c r="H130" s="180"/>
      <c r="I130" s="182"/>
      <c r="J130" s="179">
        <v>2</v>
      </c>
      <c r="K130" s="312" t="s">
        <v>95</v>
      </c>
      <c r="L130" s="320"/>
      <c r="M130" s="320"/>
      <c r="N130" s="313"/>
      <c r="O130" s="88">
        <v>1</v>
      </c>
      <c r="P130" s="88"/>
      <c r="Q130" s="89"/>
    </row>
    <row r="131" spans="1:17" ht="12" thickBot="1" x14ac:dyDescent="0.35">
      <c r="A131" s="92"/>
      <c r="B131" s="92"/>
      <c r="C131" s="210"/>
      <c r="D131" s="92"/>
      <c r="E131" s="92"/>
      <c r="F131" s="92"/>
      <c r="G131" s="92"/>
      <c r="H131" s="92"/>
      <c r="I131" s="92"/>
    </row>
    <row r="132" spans="1:17" ht="17.25" customHeight="1" thickBot="1" x14ac:dyDescent="0.35">
      <c r="A132" s="321" t="s">
        <v>95</v>
      </c>
      <c r="B132" s="322"/>
      <c r="C132" s="322"/>
      <c r="D132" s="322"/>
      <c r="E132" s="322"/>
      <c r="F132" s="323"/>
      <c r="G132" s="93"/>
      <c r="H132" s="324" t="s">
        <v>101</v>
      </c>
      <c r="I132" s="325"/>
      <c r="J132" s="325"/>
      <c r="K132" s="325"/>
      <c r="L132" s="325"/>
      <c r="M132" s="325"/>
      <c r="N132" s="325"/>
      <c r="O132" s="325"/>
      <c r="P132" s="325"/>
      <c r="Q132" s="326"/>
    </row>
    <row r="133" spans="1:17" ht="17.25" customHeight="1" thickBot="1" x14ac:dyDescent="0.35">
      <c r="A133" s="187" t="s">
        <v>0</v>
      </c>
      <c r="B133" s="188" t="s">
        <v>5</v>
      </c>
      <c r="C133" s="211" t="s">
        <v>2</v>
      </c>
      <c r="D133" s="188" t="s">
        <v>1</v>
      </c>
      <c r="E133" s="188" t="s">
        <v>3</v>
      </c>
      <c r="F133" s="189" t="s">
        <v>7</v>
      </c>
      <c r="G133" s="93"/>
      <c r="H133" s="95"/>
      <c r="I133" s="94"/>
      <c r="J133" s="94"/>
      <c r="K133" s="94"/>
      <c r="L133" s="94"/>
      <c r="M133" s="94"/>
      <c r="N133" s="94"/>
      <c r="O133" s="94"/>
      <c r="P133" s="94"/>
      <c r="Q133" s="96"/>
    </row>
    <row r="134" spans="1:17" ht="16.5" customHeight="1" x14ac:dyDescent="0.3">
      <c r="A134" s="121">
        <v>1</v>
      </c>
      <c r="B134" s="305" t="s">
        <v>137</v>
      </c>
      <c r="C134" s="212" t="s">
        <v>97</v>
      </c>
      <c r="D134" s="185">
        <v>1</v>
      </c>
      <c r="E134" s="185"/>
      <c r="F134" s="140"/>
      <c r="G134" s="2"/>
      <c r="H134" s="95"/>
      <c r="I134" s="94"/>
      <c r="J134" s="94"/>
      <c r="K134" s="94"/>
      <c r="L134" s="94"/>
      <c r="M134" s="94"/>
      <c r="N134" s="94"/>
      <c r="O134" s="94"/>
      <c r="P134" s="94"/>
      <c r="Q134" s="96"/>
    </row>
    <row r="135" spans="1:17" ht="16.5" customHeight="1" x14ac:dyDescent="0.3">
      <c r="A135" s="121">
        <v>2</v>
      </c>
      <c r="B135" s="305"/>
      <c r="C135" s="212" t="s">
        <v>98</v>
      </c>
      <c r="D135" s="185">
        <v>1</v>
      </c>
      <c r="E135" s="185"/>
      <c r="F135" s="140"/>
      <c r="G135" s="2"/>
      <c r="H135" s="95"/>
      <c r="I135" s="94"/>
      <c r="J135" s="94"/>
      <c r="K135" s="94"/>
      <c r="L135" s="94"/>
      <c r="M135" s="94"/>
      <c r="N135" s="94"/>
      <c r="O135" s="94"/>
      <c r="P135" s="94"/>
      <c r="Q135" s="96"/>
    </row>
    <row r="136" spans="1:17" ht="16.5" customHeight="1" x14ac:dyDescent="0.3">
      <c r="A136" s="216">
        <v>3</v>
      </c>
      <c r="B136" s="306"/>
      <c r="C136" s="212" t="s">
        <v>99</v>
      </c>
      <c r="D136" s="228">
        <v>1</v>
      </c>
      <c r="E136" s="228"/>
      <c r="F136" s="227"/>
      <c r="G136" s="2"/>
      <c r="H136" s="95"/>
      <c r="I136" s="94"/>
      <c r="J136" s="94"/>
      <c r="K136" s="94"/>
      <c r="L136" s="94"/>
      <c r="M136" s="94"/>
      <c r="N136" s="94"/>
      <c r="O136" s="94"/>
      <c r="P136" s="94"/>
      <c r="Q136" s="96"/>
    </row>
    <row r="137" spans="1:17" ht="16.5" customHeight="1" x14ac:dyDescent="0.3">
      <c r="A137" s="216">
        <v>4</v>
      </c>
      <c r="B137" s="306"/>
      <c r="C137" s="212" t="s">
        <v>120</v>
      </c>
      <c r="D137" s="228">
        <v>1</v>
      </c>
      <c r="E137" s="228"/>
      <c r="F137" s="227"/>
      <c r="G137" s="2"/>
      <c r="H137" s="95"/>
      <c r="I137" s="94"/>
      <c r="J137" s="94"/>
      <c r="K137" s="94"/>
      <c r="L137" s="94"/>
      <c r="M137" s="94"/>
      <c r="N137" s="94"/>
      <c r="O137" s="94"/>
      <c r="P137" s="94"/>
      <c r="Q137" s="96"/>
    </row>
    <row r="138" spans="1:17" ht="16.5" customHeight="1" x14ac:dyDescent="0.3">
      <c r="A138" s="216">
        <v>5</v>
      </c>
      <c r="B138" s="306"/>
      <c r="C138" s="212" t="s">
        <v>121</v>
      </c>
      <c r="D138" s="228">
        <v>1</v>
      </c>
      <c r="E138" s="228"/>
      <c r="F138" s="227"/>
      <c r="G138" s="2"/>
      <c r="H138" s="95"/>
      <c r="I138" s="94"/>
      <c r="J138" s="94"/>
      <c r="K138" s="94"/>
      <c r="L138" s="94"/>
      <c r="M138" s="94"/>
      <c r="N138" s="94"/>
      <c r="O138" s="94"/>
      <c r="P138" s="94"/>
      <c r="Q138" s="96"/>
    </row>
    <row r="139" spans="1:17" ht="17.25" customHeight="1" thickBot="1" x14ac:dyDescent="0.35">
      <c r="A139" s="126">
        <v>6</v>
      </c>
      <c r="B139" s="307"/>
      <c r="C139" s="213" t="s">
        <v>100</v>
      </c>
      <c r="D139" s="186">
        <v>1</v>
      </c>
      <c r="E139" s="186"/>
      <c r="F139" s="146"/>
      <c r="G139" s="2"/>
      <c r="H139" s="95"/>
      <c r="I139" s="94"/>
      <c r="J139" s="94"/>
      <c r="K139" s="94"/>
      <c r="L139" s="94"/>
      <c r="M139" s="94"/>
      <c r="N139" s="94"/>
      <c r="O139" s="94"/>
      <c r="P139" s="94"/>
      <c r="Q139" s="96"/>
    </row>
    <row r="140" spans="1:17" ht="16.5" customHeight="1" x14ac:dyDescent="0.3">
      <c r="A140" s="308" t="s">
        <v>4</v>
      </c>
      <c r="B140" s="309"/>
      <c r="C140" s="214">
        <f>SUM(D140:F140)</f>
        <v>6</v>
      </c>
      <c r="D140" s="178">
        <f>SUM(D134:D139)</f>
        <v>6</v>
      </c>
      <c r="E140" s="178">
        <f>SUM(E134:E139)</f>
        <v>0</v>
      </c>
      <c r="F140" s="173">
        <f>SUM(F134:F139)</f>
        <v>0</v>
      </c>
      <c r="G140" s="2"/>
      <c r="H140" s="95"/>
      <c r="I140" s="94"/>
      <c r="J140" s="94"/>
      <c r="K140" s="94"/>
      <c r="L140" s="94"/>
      <c r="M140" s="94"/>
      <c r="N140" s="94"/>
      <c r="O140" s="94"/>
      <c r="P140" s="94"/>
      <c r="Q140" s="96"/>
    </row>
    <row r="141" spans="1:17" ht="17.25" customHeight="1" thickBot="1" x14ac:dyDescent="0.35">
      <c r="A141" s="310"/>
      <c r="B141" s="311"/>
      <c r="C141" s="215"/>
      <c r="D141" s="169">
        <f>D140/C140</f>
        <v>1</v>
      </c>
      <c r="E141" s="169">
        <f>E140/C140</f>
        <v>0</v>
      </c>
      <c r="F141" s="170">
        <f>F140/C140</f>
        <v>0</v>
      </c>
      <c r="G141" s="2"/>
      <c r="H141" s="97"/>
      <c r="I141" s="98"/>
      <c r="J141" s="98"/>
      <c r="K141" s="98"/>
      <c r="L141" s="98"/>
      <c r="M141" s="98"/>
      <c r="N141" s="98"/>
      <c r="O141" s="98"/>
      <c r="P141" s="98"/>
      <c r="Q141" s="99"/>
    </row>
  </sheetData>
  <mergeCells count="68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34:B47"/>
    <mergeCell ref="R5:R6"/>
    <mergeCell ref="S5:S6"/>
    <mergeCell ref="T5:T6"/>
    <mergeCell ref="U5:U6"/>
    <mergeCell ref="B11:B14"/>
    <mergeCell ref="B15:B18"/>
    <mergeCell ref="B19:B22"/>
    <mergeCell ref="B27:B33"/>
    <mergeCell ref="B23:B26"/>
    <mergeCell ref="B79:B84"/>
    <mergeCell ref="B48:B54"/>
    <mergeCell ref="B55:B62"/>
    <mergeCell ref="B63:B66"/>
    <mergeCell ref="B67:B72"/>
    <mergeCell ref="B73:B78"/>
    <mergeCell ref="B85:B90"/>
    <mergeCell ref="B91:B96"/>
    <mergeCell ref="B101:B104"/>
    <mergeCell ref="B105:B108"/>
    <mergeCell ref="K129:N129"/>
    <mergeCell ref="B113:B118"/>
    <mergeCell ref="B119:B122"/>
    <mergeCell ref="A123:B123"/>
    <mergeCell ref="B97:B100"/>
    <mergeCell ref="B109:B112"/>
    <mergeCell ref="K130:N130"/>
    <mergeCell ref="A132:F132"/>
    <mergeCell ref="H132:Q132"/>
    <mergeCell ref="J126:Q126"/>
    <mergeCell ref="A127:A128"/>
    <mergeCell ref="B127:C128"/>
    <mergeCell ref="D127:D128"/>
    <mergeCell ref="E127:E128"/>
    <mergeCell ref="F127:F128"/>
    <mergeCell ref="G127:I127"/>
    <mergeCell ref="J127:J128"/>
    <mergeCell ref="K127:N128"/>
    <mergeCell ref="O127:O128"/>
    <mergeCell ref="P127:P128"/>
    <mergeCell ref="Q127:Q128"/>
    <mergeCell ref="B134:B139"/>
    <mergeCell ref="A140:B140"/>
    <mergeCell ref="A141:B141"/>
    <mergeCell ref="B130:C130"/>
    <mergeCell ref="A124:B124"/>
    <mergeCell ref="A126:I126"/>
    <mergeCell ref="B129:C12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2" manualBreakCount="2">
    <brk id="26" max="16" man="1"/>
    <brk id="9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체크리스트_미추홀구청(인천)</vt:lpstr>
      <vt:lpstr>'세부 체크리스트_미추홀구청(인천)'!Print_Area</vt:lpstr>
      <vt:lpstr>체크리스트!Print_Area</vt:lpstr>
      <vt:lpstr>'세부 체크리스트_미추홀구청(인천)'!Print_Titles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2021-10-05T05:57:06Z</dcterms:modified>
</cp:coreProperties>
</file>